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General info" sheetId="23" r:id="rId1"/>
    <sheet name="Exp. 1" sheetId="7" r:id="rId2"/>
    <sheet name="Exp. 1 (2)" sheetId="18" r:id="rId3"/>
    <sheet name="Exp. 1 (3)" sheetId="19" r:id="rId4"/>
    <sheet name="Exp. 2" sheetId="10" r:id="rId5"/>
    <sheet name="Exp. 3" sheetId="11" r:id="rId6"/>
    <sheet name="Exp. 4" sheetId="1" r:id="rId7"/>
    <sheet name="Exp. 5" sheetId="4" r:id="rId8"/>
    <sheet name="Exp. 6" sheetId="5" r:id="rId9"/>
    <sheet name="Exp. 8" sheetId="22" r:id="rId10"/>
    <sheet name="Exp. 7" sheetId="6" r:id="rId11"/>
    <sheet name="Exp. 9" sheetId="14" r:id="rId12"/>
    <sheet name="Exp. 10" sheetId="9" r:id="rId13"/>
    <sheet name="Exp. 11" sheetId="16" r:id="rId14"/>
    <sheet name="Exp. 12" sheetId="15" r:id="rId15"/>
    <sheet name="Exp. 13" sheetId="17" r:id="rId16"/>
    <sheet name="Exp. 14" sheetId="13" r:id="rId17"/>
    <sheet name="Exp. 14 (2)" sheetId="21" r:id="rId18"/>
    <sheet name="Exp. 15" sheetId="20" r:id="rId19"/>
  </sheets>
  <calcPr calcId="191029"/>
</workbook>
</file>

<file path=xl/calcChain.xml><?xml version="1.0" encoding="utf-8"?>
<calcChain xmlns="http://schemas.openxmlformats.org/spreadsheetml/2006/main">
  <c r="L26" i="22" l="1"/>
  <c r="L27" i="22"/>
  <c r="L28" i="22"/>
  <c r="L21" i="22"/>
  <c r="K28" i="22"/>
  <c r="J28" i="22"/>
  <c r="I28" i="22"/>
  <c r="H28" i="22"/>
  <c r="G28" i="22"/>
  <c r="F28" i="22"/>
  <c r="E28" i="22"/>
  <c r="D28" i="22"/>
  <c r="C28" i="22"/>
  <c r="B28" i="22"/>
  <c r="K27" i="22"/>
  <c r="J27" i="22"/>
  <c r="I27" i="22"/>
  <c r="H27" i="22"/>
  <c r="G27" i="22"/>
  <c r="F27" i="22"/>
  <c r="E27" i="22"/>
  <c r="D27" i="22"/>
  <c r="C27" i="22"/>
  <c r="B27" i="22"/>
  <c r="N26" i="22"/>
  <c r="K26" i="22"/>
  <c r="J26" i="22"/>
  <c r="I26" i="22"/>
  <c r="H26" i="22"/>
  <c r="G26" i="22"/>
  <c r="F26" i="22"/>
  <c r="E26" i="22"/>
  <c r="D26" i="22"/>
  <c r="C26" i="22"/>
  <c r="B26" i="22"/>
  <c r="N25" i="22"/>
  <c r="K25" i="22"/>
  <c r="J25" i="22"/>
  <c r="I25" i="22"/>
  <c r="H25" i="22"/>
  <c r="G25" i="22"/>
  <c r="F25" i="22"/>
  <c r="E25" i="22"/>
  <c r="D25" i="22"/>
  <c r="C25" i="22"/>
  <c r="B25" i="22"/>
  <c r="K24" i="22"/>
  <c r="J24" i="22"/>
  <c r="I24" i="22"/>
  <c r="H24" i="22"/>
  <c r="G24" i="22"/>
  <c r="F24" i="22"/>
  <c r="E24" i="22"/>
  <c r="D24" i="22"/>
  <c r="C24" i="22"/>
  <c r="B24" i="22"/>
  <c r="K23" i="22"/>
  <c r="J23" i="22"/>
  <c r="I23" i="22"/>
  <c r="H23" i="22"/>
  <c r="G23" i="22"/>
  <c r="F23" i="22"/>
  <c r="E23" i="22"/>
  <c r="D23" i="22"/>
  <c r="C23" i="22"/>
  <c r="B23" i="22"/>
  <c r="C21" i="22"/>
  <c r="D21" i="22" s="1"/>
  <c r="E21" i="22" s="1"/>
  <c r="F21" i="22" s="1"/>
  <c r="G21" i="22" s="1"/>
  <c r="H21" i="22" s="1"/>
  <c r="I21" i="22" s="1"/>
  <c r="J21" i="22" s="1"/>
  <c r="K21" i="22" s="1"/>
  <c r="C21" i="17"/>
  <c r="D21" i="17" s="1"/>
  <c r="E21" i="17" s="1"/>
  <c r="F21" i="17" s="1"/>
  <c r="G21" i="17" s="1"/>
  <c r="H21" i="17" s="1"/>
  <c r="I21" i="17" s="1"/>
  <c r="J21" i="17" s="1"/>
  <c r="K21" i="17" s="1"/>
  <c r="L21" i="17" s="1"/>
  <c r="C26" i="17"/>
  <c r="D26" i="17"/>
  <c r="E26" i="17"/>
  <c r="F26" i="17"/>
  <c r="G26" i="17"/>
  <c r="H26" i="17"/>
  <c r="I26" i="17"/>
  <c r="J26" i="17"/>
  <c r="K26" i="17"/>
  <c r="L26" i="17"/>
  <c r="C27" i="17"/>
  <c r="D27" i="17"/>
  <c r="E27" i="17"/>
  <c r="F27" i="17"/>
  <c r="G27" i="17"/>
  <c r="H27" i="17"/>
  <c r="I27" i="17"/>
  <c r="J27" i="17"/>
  <c r="K27" i="17"/>
  <c r="L27" i="17"/>
  <c r="C28" i="17"/>
  <c r="D28" i="17"/>
  <c r="E28" i="17"/>
  <c r="F28" i="17"/>
  <c r="G28" i="17"/>
  <c r="H28" i="17"/>
  <c r="I28" i="17"/>
  <c r="J28" i="17"/>
  <c r="K28" i="17"/>
  <c r="L28" i="17"/>
  <c r="B27" i="17"/>
  <c r="B28" i="17"/>
  <c r="B26" i="17"/>
  <c r="C23" i="17"/>
  <c r="D23" i="17"/>
  <c r="E23" i="17"/>
  <c r="F23" i="17"/>
  <c r="G23" i="17"/>
  <c r="H23" i="17"/>
  <c r="I23" i="17"/>
  <c r="J23" i="17"/>
  <c r="K23" i="17"/>
  <c r="L23" i="17"/>
  <c r="C24" i="17"/>
  <c r="D24" i="17"/>
  <c r="E24" i="17"/>
  <c r="F24" i="17"/>
  <c r="G24" i="17"/>
  <c r="H24" i="17"/>
  <c r="I24" i="17"/>
  <c r="J24" i="17"/>
  <c r="K24" i="17"/>
  <c r="L24" i="17"/>
  <c r="C25" i="17"/>
  <c r="D25" i="17"/>
  <c r="E25" i="17"/>
  <c r="F25" i="17"/>
  <c r="G25" i="17"/>
  <c r="H25" i="17"/>
  <c r="I25" i="17"/>
  <c r="J25" i="17"/>
  <c r="K25" i="17"/>
  <c r="L25" i="17"/>
  <c r="B24" i="17"/>
  <c r="B25" i="17"/>
  <c r="L21" i="15"/>
  <c r="C21" i="15"/>
  <c r="D21" i="15" s="1"/>
  <c r="E21" i="15" s="1"/>
  <c r="F21" i="15" s="1"/>
  <c r="G21" i="15" s="1"/>
  <c r="H21" i="15" s="1"/>
  <c r="I21" i="15" s="1"/>
  <c r="J21" i="15" s="1"/>
  <c r="K21" i="15" s="1"/>
  <c r="C26" i="15"/>
  <c r="D26" i="15"/>
  <c r="E26" i="15"/>
  <c r="F26" i="15"/>
  <c r="G26" i="15"/>
  <c r="H26" i="15"/>
  <c r="I26" i="15"/>
  <c r="J26" i="15"/>
  <c r="K26" i="15"/>
  <c r="L26" i="15"/>
  <c r="C27" i="15"/>
  <c r="D27" i="15"/>
  <c r="E27" i="15"/>
  <c r="F27" i="15"/>
  <c r="G27" i="15"/>
  <c r="H27" i="15"/>
  <c r="I27" i="15"/>
  <c r="J27" i="15"/>
  <c r="K27" i="15"/>
  <c r="L27" i="15"/>
  <c r="C28" i="15"/>
  <c r="D28" i="15"/>
  <c r="E28" i="15"/>
  <c r="F28" i="15"/>
  <c r="G28" i="15"/>
  <c r="H28" i="15"/>
  <c r="I28" i="15"/>
  <c r="J28" i="15"/>
  <c r="K28" i="15"/>
  <c r="L28" i="15"/>
  <c r="B27" i="15"/>
  <c r="B28" i="15"/>
  <c r="B26" i="15"/>
  <c r="C23" i="15"/>
  <c r="D23" i="15"/>
  <c r="E23" i="15"/>
  <c r="F23" i="15"/>
  <c r="G23" i="15"/>
  <c r="H23" i="15"/>
  <c r="I23" i="15"/>
  <c r="J23" i="15"/>
  <c r="K23" i="15"/>
  <c r="L23" i="15"/>
  <c r="C24" i="15"/>
  <c r="D24" i="15"/>
  <c r="E24" i="15"/>
  <c r="F24" i="15"/>
  <c r="G24" i="15"/>
  <c r="H24" i="15"/>
  <c r="I24" i="15"/>
  <c r="J24" i="15"/>
  <c r="K24" i="15"/>
  <c r="L24" i="15"/>
  <c r="C25" i="15"/>
  <c r="D25" i="15"/>
  <c r="E25" i="15"/>
  <c r="F25" i="15"/>
  <c r="G25" i="15"/>
  <c r="H25" i="15"/>
  <c r="I25" i="15"/>
  <c r="J25" i="15"/>
  <c r="K25" i="15"/>
  <c r="L25" i="15"/>
  <c r="B24" i="15"/>
  <c r="B25" i="15"/>
  <c r="C26" i="6"/>
  <c r="D26" i="6"/>
  <c r="E26" i="6"/>
  <c r="F26" i="6"/>
  <c r="G26" i="6"/>
  <c r="H26" i="6"/>
  <c r="I26" i="6"/>
  <c r="J26" i="6"/>
  <c r="K26" i="6"/>
  <c r="C27" i="6"/>
  <c r="D27" i="6"/>
  <c r="E27" i="6"/>
  <c r="F27" i="6"/>
  <c r="G27" i="6"/>
  <c r="H27" i="6"/>
  <c r="I27" i="6"/>
  <c r="J27" i="6"/>
  <c r="K27" i="6"/>
  <c r="C28" i="6"/>
  <c r="D28" i="6"/>
  <c r="E28" i="6"/>
  <c r="F28" i="6"/>
  <c r="G28" i="6"/>
  <c r="H28" i="6"/>
  <c r="I28" i="6"/>
  <c r="J28" i="6"/>
  <c r="K28" i="6"/>
  <c r="B27" i="6"/>
  <c r="B28" i="6"/>
  <c r="B26" i="6"/>
  <c r="D21" i="6"/>
  <c r="E21" i="6" s="1"/>
  <c r="F21" i="6" s="1"/>
  <c r="G21" i="6" s="1"/>
  <c r="H21" i="6" s="1"/>
  <c r="I21" i="6" s="1"/>
  <c r="J21" i="6" s="1"/>
  <c r="K21" i="6" s="1"/>
  <c r="C21" i="6"/>
  <c r="C23" i="6"/>
  <c r="D23" i="6"/>
  <c r="E23" i="6"/>
  <c r="F23" i="6"/>
  <c r="G23" i="6"/>
  <c r="H23" i="6"/>
  <c r="I23" i="6"/>
  <c r="J23" i="6"/>
  <c r="K23" i="6"/>
  <c r="C24" i="6"/>
  <c r="D24" i="6"/>
  <c r="E24" i="6"/>
  <c r="F24" i="6"/>
  <c r="G24" i="6"/>
  <c r="H24" i="6"/>
  <c r="I24" i="6"/>
  <c r="J24" i="6"/>
  <c r="K24" i="6"/>
  <c r="C25" i="6"/>
  <c r="D25" i="6"/>
  <c r="E25" i="6"/>
  <c r="F25" i="6"/>
  <c r="G25" i="6"/>
  <c r="H25" i="6"/>
  <c r="I25" i="6"/>
  <c r="J25" i="6"/>
  <c r="K25" i="6"/>
  <c r="B24" i="6"/>
  <c r="B25" i="6"/>
  <c r="D21" i="5"/>
  <c r="E21" i="5"/>
  <c r="F21" i="5" s="1"/>
  <c r="G21" i="5" s="1"/>
  <c r="H21" i="5" s="1"/>
  <c r="I21" i="5" s="1"/>
  <c r="J21" i="5" s="1"/>
  <c r="K21" i="5" s="1"/>
  <c r="C21" i="5"/>
  <c r="C26" i="5"/>
  <c r="D26" i="5"/>
  <c r="E26" i="5"/>
  <c r="F26" i="5"/>
  <c r="G26" i="5"/>
  <c r="H26" i="5"/>
  <c r="I26" i="5"/>
  <c r="J26" i="5"/>
  <c r="K26" i="5"/>
  <c r="C27" i="5"/>
  <c r="D27" i="5"/>
  <c r="E27" i="5"/>
  <c r="F27" i="5"/>
  <c r="G27" i="5"/>
  <c r="H27" i="5"/>
  <c r="I27" i="5"/>
  <c r="J27" i="5"/>
  <c r="K27" i="5"/>
  <c r="C28" i="5"/>
  <c r="D28" i="5"/>
  <c r="E28" i="5"/>
  <c r="F28" i="5"/>
  <c r="G28" i="5"/>
  <c r="H28" i="5"/>
  <c r="I28" i="5"/>
  <c r="J28" i="5"/>
  <c r="K28" i="5"/>
  <c r="B27" i="5"/>
  <c r="B28" i="5"/>
  <c r="B26" i="5"/>
  <c r="C23" i="5"/>
  <c r="D23" i="5"/>
  <c r="E23" i="5"/>
  <c r="F23" i="5"/>
  <c r="G23" i="5"/>
  <c r="H23" i="5"/>
  <c r="I23" i="5"/>
  <c r="J23" i="5"/>
  <c r="K23" i="5"/>
  <c r="C24" i="5"/>
  <c r="D24" i="5"/>
  <c r="E24" i="5"/>
  <c r="F24" i="5"/>
  <c r="G24" i="5"/>
  <c r="H24" i="5"/>
  <c r="I24" i="5"/>
  <c r="J24" i="5"/>
  <c r="K24" i="5"/>
  <c r="C25" i="5"/>
  <c r="D25" i="5"/>
  <c r="E25" i="5"/>
  <c r="F25" i="5"/>
  <c r="G25" i="5"/>
  <c r="H25" i="5"/>
  <c r="I25" i="5"/>
  <c r="J25" i="5"/>
  <c r="K25" i="5"/>
  <c r="B24" i="5"/>
  <c r="B25" i="5"/>
  <c r="K23" i="4"/>
  <c r="K24" i="4"/>
  <c r="K25" i="4"/>
  <c r="K26" i="4"/>
  <c r="K27" i="4"/>
  <c r="K28" i="4"/>
  <c r="K23" i="1"/>
  <c r="K24" i="1"/>
  <c r="K25" i="1"/>
  <c r="K26" i="1"/>
  <c r="K27" i="1"/>
  <c r="K28" i="1"/>
  <c r="L28" i="21" l="1"/>
  <c r="K28" i="21"/>
  <c r="J28" i="21"/>
  <c r="I28" i="21"/>
  <c r="H28" i="21"/>
  <c r="G28" i="21"/>
  <c r="F28" i="21"/>
  <c r="E28" i="21"/>
  <c r="D28" i="21"/>
  <c r="C28" i="21"/>
  <c r="B28" i="21"/>
  <c r="L27" i="21"/>
  <c r="K27" i="21"/>
  <c r="J27" i="21"/>
  <c r="I27" i="21"/>
  <c r="H27" i="21"/>
  <c r="G27" i="21"/>
  <c r="F27" i="21"/>
  <c r="E27" i="21"/>
  <c r="D27" i="21"/>
  <c r="C27" i="21"/>
  <c r="B27" i="21"/>
  <c r="N26" i="21"/>
  <c r="L26" i="21"/>
  <c r="K26" i="21"/>
  <c r="J26" i="21"/>
  <c r="I26" i="21"/>
  <c r="H26" i="21"/>
  <c r="G26" i="21"/>
  <c r="F26" i="21"/>
  <c r="E26" i="21"/>
  <c r="D26" i="21"/>
  <c r="C26" i="21"/>
  <c r="B26" i="21"/>
  <c r="N25" i="21"/>
  <c r="L25" i="21"/>
  <c r="K25" i="21"/>
  <c r="J25" i="21"/>
  <c r="I25" i="21"/>
  <c r="H25" i="21"/>
  <c r="G25" i="21"/>
  <c r="F25" i="21"/>
  <c r="E25" i="21"/>
  <c r="D25" i="21"/>
  <c r="C25" i="21"/>
  <c r="B25" i="21"/>
  <c r="L24" i="21"/>
  <c r="K24" i="21"/>
  <c r="J24" i="21"/>
  <c r="I24" i="21"/>
  <c r="H24" i="21"/>
  <c r="G24" i="21"/>
  <c r="F24" i="21"/>
  <c r="E24" i="21"/>
  <c r="D24" i="21"/>
  <c r="C24" i="21"/>
  <c r="B24" i="21"/>
  <c r="L23" i="21"/>
  <c r="K23" i="21"/>
  <c r="J23" i="21"/>
  <c r="I23" i="21"/>
  <c r="H23" i="21"/>
  <c r="G23" i="21"/>
  <c r="F23" i="21"/>
  <c r="E23" i="21"/>
  <c r="D23" i="21"/>
  <c r="C23" i="21"/>
  <c r="B23" i="21"/>
  <c r="C21" i="21"/>
  <c r="D21" i="21" s="1"/>
  <c r="E21" i="21" s="1"/>
  <c r="F21" i="21" s="1"/>
  <c r="G21" i="21" s="1"/>
  <c r="H21" i="21" s="1"/>
  <c r="I21" i="21" s="1"/>
  <c r="J21" i="21" s="1"/>
  <c r="K21" i="21" s="1"/>
  <c r="L21" i="21" s="1"/>
  <c r="C26" i="20" l="1"/>
  <c r="D26" i="20"/>
  <c r="E26" i="20"/>
  <c r="F26" i="20"/>
  <c r="G26" i="20"/>
  <c r="H26" i="20"/>
  <c r="I26" i="20"/>
  <c r="C27" i="20"/>
  <c r="D27" i="20"/>
  <c r="E27" i="20"/>
  <c r="F27" i="20"/>
  <c r="G27" i="20"/>
  <c r="H27" i="20"/>
  <c r="I27" i="20"/>
  <c r="C28" i="20"/>
  <c r="D28" i="20"/>
  <c r="E28" i="20"/>
  <c r="F28" i="20"/>
  <c r="G28" i="20"/>
  <c r="H28" i="20"/>
  <c r="I28" i="20"/>
  <c r="B27" i="20"/>
  <c r="B28" i="20"/>
  <c r="B26" i="20"/>
  <c r="C23" i="20"/>
  <c r="D23" i="20"/>
  <c r="E23" i="20"/>
  <c r="F23" i="20"/>
  <c r="G23" i="20"/>
  <c r="H23" i="20"/>
  <c r="I23" i="20"/>
  <c r="C24" i="20"/>
  <c r="D24" i="20"/>
  <c r="E24" i="20"/>
  <c r="F24" i="20"/>
  <c r="G24" i="20"/>
  <c r="H24" i="20"/>
  <c r="I24" i="20"/>
  <c r="C25" i="20"/>
  <c r="D25" i="20"/>
  <c r="E25" i="20"/>
  <c r="F25" i="20"/>
  <c r="G25" i="20"/>
  <c r="H25" i="20"/>
  <c r="I25" i="20"/>
  <c r="B24" i="20"/>
  <c r="B25" i="20"/>
  <c r="B23" i="20"/>
  <c r="N26" i="20"/>
  <c r="N25" i="20"/>
  <c r="L28" i="19"/>
  <c r="K28" i="19"/>
  <c r="J28" i="19"/>
  <c r="I28" i="19"/>
  <c r="H28" i="19"/>
  <c r="G28" i="19"/>
  <c r="F28" i="19"/>
  <c r="E28" i="19"/>
  <c r="D28" i="19"/>
  <c r="C28" i="19"/>
  <c r="B28" i="19"/>
  <c r="L27" i="19"/>
  <c r="K27" i="19"/>
  <c r="J27" i="19"/>
  <c r="I27" i="19"/>
  <c r="H27" i="19"/>
  <c r="G27" i="19"/>
  <c r="F27" i="19"/>
  <c r="E27" i="19"/>
  <c r="D27" i="19"/>
  <c r="C27" i="19"/>
  <c r="B27" i="19"/>
  <c r="N26" i="19"/>
  <c r="L26" i="19"/>
  <c r="K26" i="19"/>
  <c r="J26" i="19"/>
  <c r="I26" i="19"/>
  <c r="H26" i="19"/>
  <c r="G26" i="19"/>
  <c r="F26" i="19"/>
  <c r="E26" i="19"/>
  <c r="D26" i="19"/>
  <c r="C26" i="19"/>
  <c r="B26" i="19"/>
  <c r="N25" i="19"/>
  <c r="L25" i="19"/>
  <c r="K25" i="19"/>
  <c r="J25" i="19"/>
  <c r="I25" i="19"/>
  <c r="H25" i="19"/>
  <c r="G25" i="19"/>
  <c r="F25" i="19"/>
  <c r="E25" i="19"/>
  <c r="D25" i="19"/>
  <c r="C25" i="19"/>
  <c r="B25" i="19"/>
  <c r="L24" i="19"/>
  <c r="K24" i="19"/>
  <c r="J24" i="19"/>
  <c r="I24" i="19"/>
  <c r="H24" i="19"/>
  <c r="G24" i="19"/>
  <c r="F24" i="19"/>
  <c r="E24" i="19"/>
  <c r="D24" i="19"/>
  <c r="C24" i="19"/>
  <c r="B24" i="19"/>
  <c r="L23" i="19"/>
  <c r="K23" i="19"/>
  <c r="J23" i="19"/>
  <c r="I23" i="19"/>
  <c r="H23" i="19"/>
  <c r="G23" i="19"/>
  <c r="F23" i="19"/>
  <c r="E23" i="19"/>
  <c r="D23" i="19"/>
  <c r="C23" i="19"/>
  <c r="B23" i="19"/>
  <c r="C21" i="19"/>
  <c r="D21" i="19" s="1"/>
  <c r="E21" i="19" s="1"/>
  <c r="F21" i="19" s="1"/>
  <c r="G21" i="19" s="1"/>
  <c r="H21" i="19" s="1"/>
  <c r="I21" i="19" s="1"/>
  <c r="J21" i="19" s="1"/>
  <c r="K21" i="19" s="1"/>
  <c r="L21" i="19" s="1"/>
  <c r="L28" i="18"/>
  <c r="K28" i="18"/>
  <c r="J28" i="18"/>
  <c r="I28" i="18"/>
  <c r="H28" i="18"/>
  <c r="G28" i="18"/>
  <c r="F28" i="18"/>
  <c r="E28" i="18"/>
  <c r="D28" i="18"/>
  <c r="C28" i="18"/>
  <c r="B28" i="18"/>
  <c r="L27" i="18"/>
  <c r="K27" i="18"/>
  <c r="J27" i="18"/>
  <c r="I27" i="18"/>
  <c r="H27" i="18"/>
  <c r="G27" i="18"/>
  <c r="F27" i="18"/>
  <c r="E27" i="18"/>
  <c r="D27" i="18"/>
  <c r="C27" i="18"/>
  <c r="B27" i="18"/>
  <c r="N26" i="18"/>
  <c r="L26" i="18"/>
  <c r="K26" i="18"/>
  <c r="J26" i="18"/>
  <c r="I26" i="18"/>
  <c r="H26" i="18"/>
  <c r="G26" i="18"/>
  <c r="F26" i="18"/>
  <c r="E26" i="18"/>
  <c r="D26" i="18"/>
  <c r="C26" i="18"/>
  <c r="B26" i="18"/>
  <c r="N25" i="18"/>
  <c r="L25" i="18"/>
  <c r="K25" i="18"/>
  <c r="J25" i="18"/>
  <c r="I25" i="18"/>
  <c r="H25" i="18"/>
  <c r="G25" i="18"/>
  <c r="F25" i="18"/>
  <c r="E25" i="18"/>
  <c r="D25" i="18"/>
  <c r="C25" i="18"/>
  <c r="B25" i="18"/>
  <c r="L24" i="18"/>
  <c r="K24" i="18"/>
  <c r="J24" i="18"/>
  <c r="I24" i="18"/>
  <c r="H24" i="18"/>
  <c r="G24" i="18"/>
  <c r="F24" i="18"/>
  <c r="E24" i="18"/>
  <c r="D24" i="18"/>
  <c r="C24" i="18"/>
  <c r="B24" i="18"/>
  <c r="L23" i="18"/>
  <c r="K23" i="18"/>
  <c r="J23" i="18"/>
  <c r="I23" i="18"/>
  <c r="H23" i="18"/>
  <c r="G23" i="18"/>
  <c r="F23" i="18"/>
  <c r="E23" i="18"/>
  <c r="D23" i="18"/>
  <c r="C23" i="18"/>
  <c r="B23" i="18"/>
  <c r="C21" i="18"/>
  <c r="D21" i="18" s="1"/>
  <c r="E21" i="18" s="1"/>
  <c r="F21" i="18" s="1"/>
  <c r="G21" i="18" s="1"/>
  <c r="H21" i="18" s="1"/>
  <c r="I21" i="18" s="1"/>
  <c r="J21" i="18" s="1"/>
  <c r="K21" i="18" s="1"/>
  <c r="L21" i="18" s="1"/>
  <c r="N26" i="17"/>
  <c r="N25" i="17"/>
  <c r="B23" i="17"/>
  <c r="I28" i="16"/>
  <c r="H28" i="16"/>
  <c r="G28" i="16"/>
  <c r="F28" i="16"/>
  <c r="E28" i="16"/>
  <c r="D28" i="16"/>
  <c r="C28" i="16"/>
  <c r="B28" i="16"/>
  <c r="I27" i="16"/>
  <c r="H27" i="16"/>
  <c r="G27" i="16"/>
  <c r="F27" i="16"/>
  <c r="E27" i="16"/>
  <c r="D27" i="16"/>
  <c r="C27" i="16"/>
  <c r="B27" i="16"/>
  <c r="N26" i="16"/>
  <c r="N25" i="16"/>
  <c r="I24" i="16"/>
  <c r="H24" i="16"/>
  <c r="G24" i="16"/>
  <c r="F24" i="16"/>
  <c r="E24" i="16"/>
  <c r="D24" i="16"/>
  <c r="C24" i="16"/>
  <c r="B24" i="16"/>
  <c r="I23" i="16"/>
  <c r="H23" i="16"/>
  <c r="G23" i="16"/>
  <c r="F23" i="16"/>
  <c r="E23" i="16"/>
  <c r="D23" i="16"/>
  <c r="C23" i="16"/>
  <c r="B23" i="16"/>
  <c r="N26" i="15"/>
  <c r="N25" i="15"/>
  <c r="B23" i="15"/>
  <c r="K28" i="14"/>
  <c r="J28" i="14"/>
  <c r="I28" i="14"/>
  <c r="H28" i="14"/>
  <c r="G28" i="14"/>
  <c r="F28" i="14"/>
  <c r="E28" i="14"/>
  <c r="D28" i="14"/>
  <c r="C28" i="14"/>
  <c r="B28" i="14"/>
  <c r="K27" i="14"/>
  <c r="J27" i="14"/>
  <c r="I27" i="14"/>
  <c r="H27" i="14"/>
  <c r="G27" i="14"/>
  <c r="F27" i="14"/>
  <c r="E27" i="14"/>
  <c r="D27" i="14"/>
  <c r="C27" i="14"/>
  <c r="B27" i="14"/>
  <c r="N26" i="14"/>
  <c r="K26" i="14"/>
  <c r="J26" i="14"/>
  <c r="I26" i="14"/>
  <c r="H26" i="14"/>
  <c r="G26" i="14"/>
  <c r="F26" i="14"/>
  <c r="E26" i="14"/>
  <c r="D26" i="14"/>
  <c r="C26" i="14"/>
  <c r="B26" i="14"/>
  <c r="N25" i="14"/>
  <c r="K25" i="14"/>
  <c r="J25" i="14"/>
  <c r="I25" i="14"/>
  <c r="H25" i="14"/>
  <c r="G25" i="14"/>
  <c r="F25" i="14"/>
  <c r="E25" i="14"/>
  <c r="D25" i="14"/>
  <c r="C25" i="14"/>
  <c r="B25" i="14"/>
  <c r="K24" i="14"/>
  <c r="J24" i="14"/>
  <c r="I24" i="14"/>
  <c r="H24" i="14"/>
  <c r="G24" i="14"/>
  <c r="F24" i="14"/>
  <c r="E24" i="14"/>
  <c r="D24" i="14"/>
  <c r="C24" i="14"/>
  <c r="B24" i="14"/>
  <c r="K23" i="14"/>
  <c r="J23" i="14"/>
  <c r="I23" i="14"/>
  <c r="H23" i="14"/>
  <c r="G23" i="14"/>
  <c r="F23" i="14"/>
  <c r="E23" i="14"/>
  <c r="D23" i="14"/>
  <c r="C23" i="14"/>
  <c r="B23" i="14"/>
  <c r="C21" i="14"/>
  <c r="D21" i="14" s="1"/>
  <c r="E21" i="14" s="1"/>
  <c r="F21" i="14" s="1"/>
  <c r="G21" i="14" s="1"/>
  <c r="H21" i="14" s="1"/>
  <c r="I21" i="14" s="1"/>
  <c r="J21" i="14" s="1"/>
  <c r="K21" i="14" s="1"/>
  <c r="L28" i="13"/>
  <c r="K28" i="13"/>
  <c r="J28" i="13"/>
  <c r="I28" i="13"/>
  <c r="H28" i="13"/>
  <c r="G28" i="13"/>
  <c r="F28" i="13"/>
  <c r="E28" i="13"/>
  <c r="D28" i="13"/>
  <c r="C28" i="13"/>
  <c r="B28" i="13"/>
  <c r="L27" i="13"/>
  <c r="K27" i="13"/>
  <c r="J27" i="13"/>
  <c r="I27" i="13"/>
  <c r="H27" i="13"/>
  <c r="G27" i="13"/>
  <c r="F27" i="13"/>
  <c r="E27" i="13"/>
  <c r="D27" i="13"/>
  <c r="C27" i="13"/>
  <c r="B27" i="13"/>
  <c r="N26" i="13"/>
  <c r="L26" i="13"/>
  <c r="K26" i="13"/>
  <c r="J26" i="13"/>
  <c r="I26" i="13"/>
  <c r="H26" i="13"/>
  <c r="G26" i="13"/>
  <c r="F26" i="13"/>
  <c r="E26" i="13"/>
  <c r="D26" i="13"/>
  <c r="C26" i="13"/>
  <c r="B26" i="13"/>
  <c r="N25" i="13"/>
  <c r="L25" i="13"/>
  <c r="K25" i="13"/>
  <c r="J25" i="13"/>
  <c r="I25" i="13"/>
  <c r="H25" i="13"/>
  <c r="G25" i="13"/>
  <c r="F25" i="13"/>
  <c r="E25" i="13"/>
  <c r="D25" i="13"/>
  <c r="C25" i="13"/>
  <c r="B25" i="13"/>
  <c r="L24" i="13"/>
  <c r="K24" i="13"/>
  <c r="J24" i="13"/>
  <c r="I24" i="13"/>
  <c r="H24" i="13"/>
  <c r="G24" i="13"/>
  <c r="F24" i="13"/>
  <c r="E24" i="13"/>
  <c r="D24" i="13"/>
  <c r="C24" i="13"/>
  <c r="B24" i="13"/>
  <c r="L23" i="13"/>
  <c r="K23" i="13"/>
  <c r="J23" i="13"/>
  <c r="I23" i="13"/>
  <c r="H23" i="13"/>
  <c r="G23" i="13"/>
  <c r="F23" i="13"/>
  <c r="E23" i="13"/>
  <c r="D23" i="13"/>
  <c r="C23" i="13"/>
  <c r="B23" i="13"/>
  <c r="C21" i="13"/>
  <c r="D21" i="13" s="1"/>
  <c r="E21" i="13" s="1"/>
  <c r="F21" i="13" s="1"/>
  <c r="G21" i="13" s="1"/>
  <c r="H21" i="13" s="1"/>
  <c r="I21" i="13" s="1"/>
  <c r="J21" i="13" s="1"/>
  <c r="K21" i="13" s="1"/>
  <c r="L21" i="13" s="1"/>
  <c r="I28" i="11"/>
  <c r="H28" i="11"/>
  <c r="G28" i="11"/>
  <c r="F28" i="11"/>
  <c r="E28" i="11"/>
  <c r="D28" i="11"/>
  <c r="C28" i="11"/>
  <c r="B28" i="11"/>
  <c r="I27" i="11"/>
  <c r="H27" i="11"/>
  <c r="G27" i="11"/>
  <c r="F27" i="11"/>
  <c r="E27" i="11"/>
  <c r="D27" i="11"/>
  <c r="C27" i="11"/>
  <c r="B27" i="11"/>
  <c r="N26" i="11"/>
  <c r="I26" i="11"/>
  <c r="H26" i="11"/>
  <c r="G26" i="11"/>
  <c r="F26" i="11"/>
  <c r="E26" i="11"/>
  <c r="D26" i="11"/>
  <c r="C26" i="11"/>
  <c r="B26" i="11"/>
  <c r="N25" i="11"/>
  <c r="I25" i="11"/>
  <c r="H25" i="11"/>
  <c r="G25" i="11"/>
  <c r="F25" i="11"/>
  <c r="E25" i="11"/>
  <c r="D25" i="11"/>
  <c r="C25" i="11"/>
  <c r="B25" i="11"/>
  <c r="I24" i="11"/>
  <c r="H24" i="11"/>
  <c r="G24" i="11"/>
  <c r="F24" i="11"/>
  <c r="E24" i="11"/>
  <c r="D24" i="11"/>
  <c r="C24" i="11"/>
  <c r="B24" i="11"/>
  <c r="I23" i="11"/>
  <c r="H23" i="11"/>
  <c r="G23" i="11"/>
  <c r="F23" i="11"/>
  <c r="E23" i="11"/>
  <c r="D23" i="11"/>
  <c r="C23" i="11"/>
  <c r="B23" i="11"/>
  <c r="C21" i="11"/>
  <c r="D21" i="11" s="1"/>
  <c r="E21" i="11" s="1"/>
  <c r="F21" i="11" s="1"/>
  <c r="G21" i="11" s="1"/>
  <c r="H21" i="11" s="1"/>
  <c r="I21" i="11" s="1"/>
  <c r="I28" i="10"/>
  <c r="H28" i="10"/>
  <c r="G28" i="10"/>
  <c r="F28" i="10"/>
  <c r="E28" i="10"/>
  <c r="D28" i="10"/>
  <c r="C28" i="10"/>
  <c r="B28" i="10"/>
  <c r="I27" i="10"/>
  <c r="H27" i="10"/>
  <c r="G27" i="10"/>
  <c r="F27" i="10"/>
  <c r="E27" i="10"/>
  <c r="D27" i="10"/>
  <c r="C27" i="10"/>
  <c r="B27" i="10"/>
  <c r="N26" i="10"/>
  <c r="I26" i="10"/>
  <c r="H26" i="10"/>
  <c r="G26" i="10"/>
  <c r="F26" i="10"/>
  <c r="E26" i="10"/>
  <c r="D26" i="10"/>
  <c r="C26" i="10"/>
  <c r="B26" i="10"/>
  <c r="N25" i="10"/>
  <c r="I25" i="10"/>
  <c r="H25" i="10"/>
  <c r="G25" i="10"/>
  <c r="F25" i="10"/>
  <c r="E25" i="10"/>
  <c r="D25" i="10"/>
  <c r="C25" i="10"/>
  <c r="B25" i="10"/>
  <c r="I24" i="10"/>
  <c r="H24" i="10"/>
  <c r="G24" i="10"/>
  <c r="F24" i="10"/>
  <c r="E24" i="10"/>
  <c r="D24" i="10"/>
  <c r="C24" i="10"/>
  <c r="B24" i="10"/>
  <c r="I23" i="10"/>
  <c r="H23" i="10"/>
  <c r="G23" i="10"/>
  <c r="F23" i="10"/>
  <c r="E23" i="10"/>
  <c r="D23" i="10"/>
  <c r="C23" i="10"/>
  <c r="B23" i="10"/>
  <c r="C21" i="10"/>
  <c r="D21" i="10" s="1"/>
  <c r="E21" i="10" s="1"/>
  <c r="F21" i="10" s="1"/>
  <c r="G21" i="10" s="1"/>
  <c r="H21" i="10" s="1"/>
  <c r="I21" i="10" s="1"/>
  <c r="C26" i="7"/>
  <c r="D26" i="7"/>
  <c r="E26" i="7"/>
  <c r="F26" i="7"/>
  <c r="G26" i="7"/>
  <c r="H26" i="7"/>
  <c r="I26" i="7"/>
  <c r="J26" i="7"/>
  <c r="K26" i="7"/>
  <c r="L26" i="7"/>
  <c r="C27" i="7"/>
  <c r="D27" i="7"/>
  <c r="E27" i="7"/>
  <c r="F27" i="7"/>
  <c r="G27" i="7"/>
  <c r="H27" i="7"/>
  <c r="I27" i="7"/>
  <c r="J27" i="7"/>
  <c r="K27" i="7"/>
  <c r="L27" i="7"/>
  <c r="C28" i="7"/>
  <c r="D28" i="7"/>
  <c r="E28" i="7"/>
  <c r="F28" i="7"/>
  <c r="G28" i="7"/>
  <c r="H28" i="7"/>
  <c r="I28" i="7"/>
  <c r="J28" i="7"/>
  <c r="K28" i="7"/>
  <c r="L28" i="7"/>
  <c r="B27" i="7"/>
  <c r="B28" i="7"/>
  <c r="B26" i="7"/>
  <c r="N25" i="7"/>
  <c r="C23" i="7"/>
  <c r="D23" i="7"/>
  <c r="E23" i="7"/>
  <c r="F23" i="7"/>
  <c r="G23" i="7"/>
  <c r="H23" i="7"/>
  <c r="I23" i="7"/>
  <c r="J23" i="7"/>
  <c r="K23" i="7"/>
  <c r="L23" i="7"/>
  <c r="C24" i="7"/>
  <c r="D24" i="7"/>
  <c r="E24" i="7"/>
  <c r="F24" i="7"/>
  <c r="G24" i="7"/>
  <c r="H24" i="7"/>
  <c r="I24" i="7"/>
  <c r="J24" i="7"/>
  <c r="K24" i="7"/>
  <c r="L24" i="7"/>
  <c r="C25" i="7"/>
  <c r="D25" i="7"/>
  <c r="E25" i="7"/>
  <c r="F25" i="7"/>
  <c r="G25" i="7"/>
  <c r="H25" i="7"/>
  <c r="I25" i="7"/>
  <c r="J25" i="7"/>
  <c r="K25" i="7"/>
  <c r="L25" i="7"/>
  <c r="B24" i="7"/>
  <c r="B25" i="7"/>
  <c r="B23" i="7"/>
  <c r="D21" i="7"/>
  <c r="E21" i="7" s="1"/>
  <c r="F21" i="7" s="1"/>
  <c r="G21" i="7" s="1"/>
  <c r="H21" i="7" s="1"/>
  <c r="I21" i="7" s="1"/>
  <c r="J21" i="7" s="1"/>
  <c r="K21" i="7" s="1"/>
  <c r="L21" i="7" s="1"/>
  <c r="C21" i="7"/>
  <c r="I28" i="9"/>
  <c r="H28" i="9"/>
  <c r="G28" i="9"/>
  <c r="F28" i="9"/>
  <c r="E28" i="9"/>
  <c r="D28" i="9"/>
  <c r="C28" i="9"/>
  <c r="B28" i="9"/>
  <c r="I27" i="9"/>
  <c r="H27" i="9"/>
  <c r="G27" i="9"/>
  <c r="F27" i="9"/>
  <c r="E27" i="9"/>
  <c r="D27" i="9"/>
  <c r="C27" i="9"/>
  <c r="B27" i="9"/>
  <c r="N26" i="9"/>
  <c r="N25" i="9"/>
  <c r="I24" i="9"/>
  <c r="H24" i="9"/>
  <c r="G24" i="9"/>
  <c r="F24" i="9"/>
  <c r="E24" i="9"/>
  <c r="D24" i="9"/>
  <c r="C24" i="9"/>
  <c r="B24" i="9"/>
  <c r="I23" i="9"/>
  <c r="H23" i="9"/>
  <c r="G23" i="9"/>
  <c r="F23" i="9"/>
  <c r="E23" i="9"/>
  <c r="D23" i="9"/>
  <c r="C23" i="9"/>
  <c r="B23" i="9"/>
  <c r="N26" i="7" l="1"/>
  <c r="N26" i="6"/>
  <c r="N25" i="6"/>
  <c r="B23" i="6"/>
  <c r="N25" i="5"/>
  <c r="B23" i="5"/>
  <c r="N26" i="5"/>
  <c r="J28" i="4"/>
  <c r="I28" i="4"/>
  <c r="H28" i="4"/>
  <c r="G28" i="4"/>
  <c r="F28" i="4"/>
  <c r="E28" i="4"/>
  <c r="D28" i="4"/>
  <c r="C28" i="4"/>
  <c r="B28" i="4"/>
  <c r="J27" i="4"/>
  <c r="I27" i="4"/>
  <c r="H27" i="4"/>
  <c r="G27" i="4"/>
  <c r="F27" i="4"/>
  <c r="E27" i="4"/>
  <c r="D27" i="4"/>
  <c r="C27" i="4"/>
  <c r="B27" i="4"/>
  <c r="N26" i="4"/>
  <c r="J26" i="4"/>
  <c r="I26" i="4"/>
  <c r="H26" i="4"/>
  <c r="G26" i="4"/>
  <c r="F26" i="4"/>
  <c r="E26" i="4"/>
  <c r="D26" i="4"/>
  <c r="C26" i="4"/>
  <c r="B26" i="4"/>
  <c r="N25" i="4"/>
  <c r="J25" i="4"/>
  <c r="I25" i="4"/>
  <c r="H25" i="4"/>
  <c r="G25" i="4"/>
  <c r="F25" i="4"/>
  <c r="E25" i="4"/>
  <c r="D25" i="4"/>
  <c r="C25" i="4"/>
  <c r="B25" i="4"/>
  <c r="J24" i="4"/>
  <c r="I24" i="4"/>
  <c r="H24" i="4"/>
  <c r="G24" i="4"/>
  <c r="F24" i="4"/>
  <c r="E24" i="4"/>
  <c r="D24" i="4"/>
  <c r="C24" i="4"/>
  <c r="B24" i="4"/>
  <c r="J23" i="4"/>
  <c r="I23" i="4"/>
  <c r="H23" i="4"/>
  <c r="G23" i="4"/>
  <c r="F23" i="4"/>
  <c r="E23" i="4"/>
  <c r="D23" i="4"/>
  <c r="C23" i="4"/>
  <c r="B23" i="4"/>
  <c r="J28" i="1"/>
  <c r="I28" i="1"/>
  <c r="H28" i="1"/>
  <c r="G28" i="1"/>
  <c r="F28" i="1"/>
  <c r="E28" i="1"/>
  <c r="D28" i="1"/>
  <c r="C28" i="1"/>
  <c r="B28" i="1"/>
  <c r="J27" i="1"/>
  <c r="I27" i="1"/>
  <c r="H27" i="1"/>
  <c r="G27" i="1"/>
  <c r="F27" i="1"/>
  <c r="E27" i="1"/>
  <c r="D27" i="1"/>
  <c r="C27" i="1"/>
  <c r="B27" i="1"/>
  <c r="N26" i="1"/>
  <c r="J26" i="1"/>
  <c r="I26" i="1"/>
  <c r="H26" i="1"/>
  <c r="G26" i="1"/>
  <c r="F26" i="1"/>
  <c r="E26" i="1"/>
  <c r="D26" i="1"/>
  <c r="C26" i="1"/>
  <c r="B26" i="1"/>
  <c r="N25" i="1"/>
  <c r="J25" i="1"/>
  <c r="I25" i="1"/>
  <c r="H25" i="1"/>
  <c r="G25" i="1"/>
  <c r="F25" i="1"/>
  <c r="E25" i="1"/>
  <c r="D25" i="1"/>
  <c r="C25" i="1"/>
  <c r="B25" i="1"/>
  <c r="J24" i="1"/>
  <c r="I24" i="1"/>
  <c r="H24" i="1"/>
  <c r="G24" i="1"/>
  <c r="F24" i="1"/>
  <c r="E24" i="1"/>
  <c r="D24" i="1"/>
  <c r="C24" i="1"/>
  <c r="B24" i="1"/>
  <c r="J23" i="1"/>
  <c r="I23" i="1"/>
  <c r="H23" i="1"/>
  <c r="G23" i="1"/>
  <c r="F23" i="1"/>
  <c r="E23" i="1"/>
  <c r="D23" i="1"/>
  <c r="C23" i="1"/>
  <c r="B23" i="1"/>
</calcChain>
</file>

<file path=xl/sharedStrings.xml><?xml version="1.0" encoding="utf-8"?>
<sst xmlns="http://schemas.openxmlformats.org/spreadsheetml/2006/main" count="406" uniqueCount="55">
  <si>
    <t>Antibacterial activity</t>
  </si>
  <si>
    <t>according to the Clinical and Laboratory Standard Institute guidelines</t>
  </si>
  <si>
    <t>Experimental model system</t>
  </si>
  <si>
    <t>Exp. 1</t>
  </si>
  <si>
    <t>Measurement count: 1   Filter: 630</t>
  </si>
  <si>
    <t>A</t>
  </si>
  <si>
    <t>Positive control</t>
  </si>
  <si>
    <t>background</t>
  </si>
  <si>
    <t>B</t>
  </si>
  <si>
    <t>C</t>
  </si>
  <si>
    <t>D</t>
  </si>
  <si>
    <t>E</t>
  </si>
  <si>
    <t>Negative control</t>
  </si>
  <si>
    <t>F</t>
  </si>
  <si>
    <t>G</t>
  </si>
  <si>
    <t>H</t>
  </si>
  <si>
    <t>Net values (bacterial proliferation)</t>
  </si>
  <si>
    <t>Mean pos</t>
  </si>
  <si>
    <t>Mean neg</t>
  </si>
  <si>
    <t>Exp. 5</t>
  </si>
  <si>
    <t>Conc. (µg/mL)</t>
  </si>
  <si>
    <t>Exp. 2</t>
  </si>
  <si>
    <t>Exp. 3</t>
  </si>
  <si>
    <t>Exp. 4</t>
  </si>
  <si>
    <t>Exp. 6</t>
  </si>
  <si>
    <t>Exp. 7</t>
  </si>
  <si>
    <t>Exp. 9</t>
  </si>
  <si>
    <t>Exp. 10</t>
  </si>
  <si>
    <t>Exp. 11</t>
  </si>
  <si>
    <t>Exp. 12</t>
  </si>
  <si>
    <t>Exp. 13</t>
  </si>
  <si>
    <t>Exp. 14</t>
  </si>
  <si>
    <t>Exp. 15</t>
  </si>
  <si>
    <t>Pseudomonas aeruginosa ATCC 27853</t>
  </si>
  <si>
    <t>Exp. 8</t>
  </si>
  <si>
    <t>Session:</t>
  </si>
  <si>
    <t>OD measurement</t>
  </si>
  <si>
    <t>Program version:</t>
  </si>
  <si>
    <t>Ascent Software Version 2.6</t>
  </si>
  <si>
    <t>Instrument:</t>
  </si>
  <si>
    <t>Multiskan Ascent V1.25</t>
  </si>
  <si>
    <t xml:space="preserve">   Layout map of step: Measure</t>
  </si>
  <si>
    <t>Serial no:</t>
  </si>
  <si>
    <t xml:space="preserve"> 354-90734</t>
  </si>
  <si>
    <t>Actual temperature:</t>
  </si>
  <si>
    <t>Amb.temp.</t>
  </si>
  <si>
    <t>Plate template:</t>
  </si>
  <si>
    <t>Thermo Labsystems Microtiter 96 Plate</t>
  </si>
  <si>
    <t>Step name:</t>
  </si>
  <si>
    <t>Measure</t>
  </si>
  <si>
    <t>Measurement type:</t>
  </si>
  <si>
    <t>Single</t>
  </si>
  <si>
    <t>Filter:</t>
  </si>
  <si>
    <t>Measurement mode:</t>
  </si>
  <si>
    <t>Continuous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</si>
</sst>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"/>
      <name val="Arial"/>
      <family val="2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/>
    <xf numFmtId="0" fontId="0" fillId="0" borderId="0" xfId="0" applyBorder="1"/>
    <xf numFmtId="0" fontId="3" fillId="2" borderId="1" xfId="0" applyFont="1" applyFill="1" applyBorder="1"/>
    <xf numFmtId="0" fontId="3" fillId="2" borderId="2" xfId="0" applyFont="1" applyFill="1" applyBorder="1"/>
    <xf numFmtId="0" fontId="0" fillId="0" borderId="3" xfId="0" applyBorder="1"/>
    <xf numFmtId="0" fontId="3" fillId="2" borderId="0" xfId="0" applyFont="1" applyFill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" xfId="0" applyBorder="1"/>
    <xf numFmtId="0" fontId="0" fillId="0" borderId="2" xfId="0" applyBorder="1"/>
    <xf numFmtId="0" fontId="3" fillId="2" borderId="6" xfId="0" applyFont="1" applyFill="1" applyBorder="1"/>
    <xf numFmtId="0" fontId="3" fillId="2" borderId="7" xfId="0" applyFont="1" applyFill="1" applyBorder="1"/>
    <xf numFmtId="0" fontId="5" fillId="0" borderId="0" xfId="0" applyFont="1"/>
    <xf numFmtId="0" fontId="6" fillId="0" borderId="0" xfId="0" applyFont="1"/>
    <xf numFmtId="0" fontId="7" fillId="0" borderId="0" xfId="0" applyFont="1" applyBorder="1"/>
    <xf numFmtId="0" fontId="0" fillId="0" borderId="10" xfId="0" applyBorder="1"/>
    <xf numFmtId="0" fontId="0" fillId="0" borderId="11" xfId="0" applyBorder="1"/>
    <xf numFmtId="0" fontId="0" fillId="0" borderId="9" xfId="0" applyBorder="1"/>
    <xf numFmtId="0" fontId="8" fillId="0" borderId="0" xfId="0" applyFont="1" applyFill="1" applyBorder="1"/>
    <xf numFmtId="0" fontId="0" fillId="2" borderId="1" xfId="0" applyFill="1" applyBorder="1"/>
    <xf numFmtId="0" fontId="0" fillId="2" borderId="2" xfId="0" applyFill="1" applyBorder="1"/>
    <xf numFmtId="0" fontId="3" fillId="2" borderId="9" xfId="0" applyFont="1" applyFill="1" applyBorder="1"/>
    <xf numFmtId="0" fontId="8" fillId="0" borderId="4" xfId="0" applyFont="1" applyFill="1" applyBorder="1"/>
    <xf numFmtId="0" fontId="3" fillId="2" borderId="11" xfId="0" applyFont="1" applyFill="1" applyBorder="1"/>
    <xf numFmtId="0" fontId="7" fillId="0" borderId="10" xfId="0" applyFont="1" applyBorder="1"/>
    <xf numFmtId="0" fontId="7" fillId="0" borderId="11" xfId="0" applyFont="1" applyBorder="1"/>
    <xf numFmtId="0" fontId="0" fillId="0" borderId="5" xfId="0" applyFill="1" applyBorder="1"/>
    <xf numFmtId="0" fontId="7" fillId="0" borderId="5" xfId="0" applyFont="1" applyBorder="1"/>
    <xf numFmtId="0" fontId="7" fillId="0" borderId="8" xfId="0" applyFont="1" applyBorder="1"/>
    <xf numFmtId="0" fontId="9" fillId="2" borderId="1" xfId="0" applyFont="1" applyFill="1" applyBorder="1"/>
    <xf numFmtId="0" fontId="9" fillId="2" borderId="2" xfId="0" applyFont="1" applyFill="1" applyBorder="1"/>
    <xf numFmtId="0" fontId="9" fillId="2" borderId="6" xfId="0" applyFont="1" applyFill="1" applyBorder="1"/>
    <xf numFmtId="0" fontId="9" fillId="2" borderId="7" xfId="0" applyFont="1" applyFill="1" applyBorder="1"/>
    <xf numFmtId="0" fontId="10" fillId="0" borderId="4" xfId="0" applyFont="1" applyFill="1" applyBorder="1"/>
    <xf numFmtId="0" fontId="10" fillId="0" borderId="0" xfId="0" applyFont="1" applyFill="1" applyBorder="1"/>
    <xf numFmtId="0" fontId="10" fillId="0" borderId="10" xfId="0" applyFont="1" applyFill="1" applyBorder="1"/>
    <xf numFmtId="0" fontId="10" fillId="0" borderId="11" xfId="0" applyFont="1" applyFill="1" applyBorder="1"/>
    <xf numFmtId="0" fontId="10" fillId="0" borderId="1" xfId="0" applyFont="1" applyFill="1" applyBorder="1"/>
    <xf numFmtId="0" fontId="10" fillId="0" borderId="2" xfId="0" applyFont="1" applyFill="1" applyBorder="1"/>
    <xf numFmtId="0" fontId="10" fillId="0" borderId="9" xfId="0" applyFont="1" applyFill="1" applyBorder="1"/>
    <xf numFmtId="0" fontId="10" fillId="0" borderId="3" xfId="0" applyFont="1" applyFill="1" applyBorder="1"/>
    <xf numFmtId="0" fontId="10" fillId="0" borderId="5" xfId="0" applyFont="1" applyFill="1" applyBorder="1"/>
    <xf numFmtId="0" fontId="10" fillId="0" borderId="8" xfId="0" applyFont="1" applyFill="1" applyBorder="1"/>
    <xf numFmtId="0" fontId="9" fillId="2" borderId="9" xfId="0" applyFont="1" applyFill="1" applyBorder="1"/>
    <xf numFmtId="0" fontId="9" fillId="2" borderId="11" xfId="0" applyFont="1" applyFill="1" applyBorder="1"/>
    <xf numFmtId="0" fontId="10" fillId="0" borderId="6" xfId="0" applyFont="1" applyFill="1" applyBorder="1"/>
    <xf numFmtId="0" fontId="10" fillId="0" borderId="7" xfId="0" applyFont="1" applyFill="1" applyBorder="1"/>
    <xf numFmtId="0" fontId="7" fillId="2" borderId="1" xfId="0" applyFont="1" applyFill="1" applyBorder="1"/>
    <xf numFmtId="0" fontId="7" fillId="2" borderId="2" xfId="0" applyFont="1" applyFill="1" applyBorder="1"/>
    <xf numFmtId="0" fontId="7" fillId="2" borderId="9" xfId="0" applyFont="1" applyFill="1" applyBorder="1"/>
    <xf numFmtId="0" fontId="7" fillId="2" borderId="6" xfId="0" applyFont="1" applyFill="1" applyBorder="1"/>
    <xf numFmtId="0" fontId="7" fillId="2" borderId="7" xfId="0" applyFont="1" applyFill="1" applyBorder="1"/>
    <xf numFmtId="0" fontId="7" fillId="2" borderId="11" xfId="0" applyFont="1" applyFill="1" applyBorder="1"/>
    <xf numFmtId="0" fontId="3" fillId="0" borderId="2" xfId="0" applyFont="1" applyFill="1" applyBorder="1"/>
    <xf numFmtId="0" fontId="3" fillId="0" borderId="9" xfId="0" applyFont="1" applyFill="1" applyBorder="1"/>
    <xf numFmtId="0" fontId="0" fillId="0" borderId="0" xfId="0" applyFill="1" applyBorder="1"/>
    <xf numFmtId="0" fontId="0" fillId="0" borderId="10" xfId="0" applyFill="1" applyBorder="1"/>
    <xf numFmtId="0" fontId="0" fillId="0" borderId="7" xfId="0" applyFill="1" applyBorder="1"/>
    <xf numFmtId="0" fontId="0" fillId="0" borderId="11" xfId="0" applyFill="1" applyBorder="1"/>
    <xf numFmtId="0" fontId="0" fillId="0" borderId="1" xfId="0" applyFill="1" applyBorder="1"/>
    <xf numFmtId="0" fontId="0" fillId="0" borderId="4" xfId="0" applyFill="1" applyBorder="1"/>
    <xf numFmtId="0" fontId="0" fillId="0" borderId="6" xfId="0" applyFill="1" applyBorder="1"/>
    <xf numFmtId="0" fontId="0" fillId="0" borderId="2" xfId="0" applyFill="1" applyBorder="1"/>
    <xf numFmtId="0" fontId="0" fillId="0" borderId="9" xfId="0" applyFill="1" applyBorder="1"/>
    <xf numFmtId="0" fontId="3" fillId="0" borderId="7" xfId="0" applyFont="1" applyFill="1" applyBorder="1"/>
    <xf numFmtId="0" fontId="3" fillId="0" borderId="11" xfId="0" applyFont="1" applyFill="1" applyBorder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0" xfId="0" applyFont="1"/>
    <xf numFmtId="0" fontId="0" fillId="3" borderId="0" xfId="0" applyFont="1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tabSelected="1" workbookViewId="0">
      <selection activeCell="H23" sqref="H23"/>
    </sheetView>
  </sheetViews>
  <sheetFormatPr defaultRowHeight="15" x14ac:dyDescent="0.25"/>
  <cols>
    <col min="1" max="1" width="20.7109375" style="76" customWidth="1"/>
    <col min="2" max="2" width="9.140625" style="76"/>
    <col min="3" max="3" width="25" style="76" customWidth="1"/>
    <col min="4" max="16384" width="9.140625" style="76"/>
  </cols>
  <sheetData>
    <row r="1" spans="1:17" x14ac:dyDescent="0.25">
      <c r="A1" s="76" t="s">
        <v>35</v>
      </c>
      <c r="B1" s="76" t="s">
        <v>36</v>
      </c>
    </row>
    <row r="2" spans="1:17" x14ac:dyDescent="0.25">
      <c r="A2" s="76" t="s">
        <v>37</v>
      </c>
      <c r="B2" s="76" t="s">
        <v>38</v>
      </c>
    </row>
    <row r="3" spans="1:17" x14ac:dyDescent="0.25">
      <c r="A3" s="76" t="s">
        <v>39</v>
      </c>
      <c r="B3" s="76" t="s">
        <v>40</v>
      </c>
      <c r="D3" s="76" t="s">
        <v>41</v>
      </c>
    </row>
    <row r="4" spans="1:17" x14ac:dyDescent="0.25">
      <c r="A4" s="76" t="s">
        <v>42</v>
      </c>
      <c r="B4" s="76" t="s">
        <v>43</v>
      </c>
      <c r="F4" s="76">
        <v>1</v>
      </c>
      <c r="G4" s="76">
        <v>2</v>
      </c>
      <c r="H4" s="76">
        <v>3</v>
      </c>
      <c r="I4" s="76">
        <v>4</v>
      </c>
      <c r="J4" s="76">
        <v>5</v>
      </c>
      <c r="K4" s="76">
        <v>6</v>
      </c>
      <c r="L4" s="76">
        <v>7</v>
      </c>
      <c r="M4" s="76">
        <v>8</v>
      </c>
      <c r="N4" s="76">
        <v>9</v>
      </c>
      <c r="O4" s="76">
        <v>10</v>
      </c>
      <c r="P4" s="76">
        <v>11</v>
      </c>
      <c r="Q4" s="76">
        <v>12</v>
      </c>
    </row>
    <row r="5" spans="1:17" x14ac:dyDescent="0.25">
      <c r="A5" s="76" t="s">
        <v>44</v>
      </c>
      <c r="B5" s="76" t="s">
        <v>45</v>
      </c>
      <c r="E5" s="76" t="s">
        <v>5</v>
      </c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</row>
    <row r="6" spans="1:17" x14ac:dyDescent="0.25">
      <c r="E6" s="76" t="s">
        <v>8</v>
      </c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</row>
    <row r="7" spans="1:17" x14ac:dyDescent="0.25">
      <c r="E7" s="76" t="s">
        <v>9</v>
      </c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</row>
    <row r="8" spans="1:17" x14ac:dyDescent="0.25">
      <c r="A8" s="76" t="s">
        <v>46</v>
      </c>
      <c r="B8" s="76" t="s">
        <v>47</v>
      </c>
      <c r="E8" s="76" t="s">
        <v>10</v>
      </c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</row>
    <row r="9" spans="1:17" x14ac:dyDescent="0.25">
      <c r="A9" s="76" t="s">
        <v>48</v>
      </c>
      <c r="B9" s="76" t="s">
        <v>49</v>
      </c>
      <c r="E9" s="76" t="s">
        <v>11</v>
      </c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</row>
    <row r="10" spans="1:17" x14ac:dyDescent="0.25">
      <c r="A10" s="76" t="s">
        <v>50</v>
      </c>
      <c r="B10" s="76" t="s">
        <v>51</v>
      </c>
      <c r="E10" s="76" t="s">
        <v>13</v>
      </c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</row>
    <row r="11" spans="1:17" x14ac:dyDescent="0.25">
      <c r="A11" s="76" t="s">
        <v>52</v>
      </c>
      <c r="B11" s="76">
        <v>630</v>
      </c>
      <c r="E11" s="76" t="s">
        <v>14</v>
      </c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</row>
    <row r="12" spans="1:17" x14ac:dyDescent="0.25">
      <c r="A12" s="76" t="s">
        <v>53</v>
      </c>
      <c r="B12" s="76" t="s">
        <v>54</v>
      </c>
      <c r="E12" s="76" t="s">
        <v>15</v>
      </c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workbookViewId="0"/>
  </sheetViews>
  <sheetFormatPr defaultRowHeight="15" x14ac:dyDescent="0.25"/>
  <cols>
    <col min="1" max="1" width="12.28515625" customWidth="1"/>
    <col min="16" max="16" width="13" customWidth="1"/>
  </cols>
  <sheetData>
    <row r="1" spans="1:18" ht="15.6" x14ac:dyDescent="0.3">
      <c r="A1" s="1" t="s">
        <v>0</v>
      </c>
    </row>
    <row r="2" spans="1:18" ht="14.45" x14ac:dyDescent="0.3">
      <c r="A2" s="2" t="s">
        <v>1</v>
      </c>
      <c r="J2" s="5"/>
      <c r="K2" s="5"/>
      <c r="L2" s="5"/>
      <c r="M2" s="5"/>
      <c r="N2" s="5"/>
      <c r="O2" s="5"/>
      <c r="P2" s="5"/>
      <c r="Q2" s="5"/>
      <c r="R2" s="5"/>
    </row>
    <row r="3" spans="1:18" ht="14.45" x14ac:dyDescent="0.3">
      <c r="A3" s="2"/>
      <c r="J3" s="21"/>
      <c r="K3" s="21"/>
      <c r="L3" s="21"/>
      <c r="M3" s="21"/>
      <c r="N3" s="21"/>
      <c r="O3" s="21"/>
      <c r="P3" s="21"/>
      <c r="Q3" s="21"/>
      <c r="R3" s="5"/>
    </row>
    <row r="4" spans="1:18" ht="14.45" x14ac:dyDescent="0.3">
      <c r="A4" s="3" t="s">
        <v>2</v>
      </c>
      <c r="J4" s="5"/>
      <c r="K4" s="5"/>
      <c r="L4" s="5"/>
      <c r="M4" s="5"/>
      <c r="N4" s="5"/>
      <c r="O4" s="5"/>
      <c r="P4" s="5"/>
      <c r="Q4" s="5"/>
      <c r="R4" s="5"/>
    </row>
    <row r="5" spans="1:18" ht="14.45" x14ac:dyDescent="0.3">
      <c r="A5" s="2" t="s">
        <v>33</v>
      </c>
      <c r="J5" s="5"/>
      <c r="K5" s="5"/>
      <c r="L5" s="5"/>
      <c r="M5" s="5"/>
      <c r="N5" s="5"/>
      <c r="O5" s="5"/>
      <c r="P5" s="5"/>
      <c r="Q5" s="5"/>
      <c r="R5" s="5"/>
    </row>
    <row r="7" spans="1:18" ht="14.45" x14ac:dyDescent="0.3">
      <c r="A7" s="4" t="s">
        <v>3</v>
      </c>
    </row>
    <row r="8" spans="1:18" ht="14.45" x14ac:dyDescent="0.3">
      <c r="A8" t="s">
        <v>4</v>
      </c>
    </row>
    <row r="9" spans="1:18" ht="14.45" x14ac:dyDescent="0.3">
      <c r="A9" s="5"/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  <c r="N9" s="5"/>
      <c r="O9" s="5"/>
    </row>
    <row r="10" spans="1:18" ht="15" customHeight="1" x14ac:dyDescent="0.25">
      <c r="A10" s="5" t="s">
        <v>5</v>
      </c>
      <c r="B10" s="54">
        <v>0.193</v>
      </c>
      <c r="C10" s="55">
        <v>0.27600000000000002</v>
      </c>
      <c r="D10" s="55">
        <v>7.1999999999999995E-2</v>
      </c>
      <c r="E10" s="55">
        <v>6.0999999999999999E-2</v>
      </c>
      <c r="F10" s="55">
        <v>4.7E-2</v>
      </c>
      <c r="G10" s="55">
        <v>5.1999999999999998E-2</v>
      </c>
      <c r="H10" s="55">
        <v>0.05</v>
      </c>
      <c r="I10" s="55">
        <v>4.7E-2</v>
      </c>
      <c r="J10" s="55">
        <v>4.2000000000000003E-2</v>
      </c>
      <c r="K10" s="55">
        <v>4.1000000000000002E-2</v>
      </c>
      <c r="L10" s="56">
        <v>7.1999999999999995E-2</v>
      </c>
      <c r="M10" s="47">
        <v>1.0109999999999999</v>
      </c>
      <c r="N10" s="73" t="s">
        <v>6</v>
      </c>
      <c r="O10" s="5"/>
      <c r="P10" s="9" t="s">
        <v>7</v>
      </c>
    </row>
    <row r="11" spans="1:18" x14ac:dyDescent="0.25">
      <c r="A11" s="5" t="s">
        <v>8</v>
      </c>
      <c r="B11" s="40">
        <v>0.20799999999999999</v>
      </c>
      <c r="C11" s="41">
        <v>0.24199999999999999</v>
      </c>
      <c r="D11" s="41">
        <v>7.0000000000000007E-2</v>
      </c>
      <c r="E11" s="41">
        <v>6.5000000000000002E-2</v>
      </c>
      <c r="F11" s="41">
        <v>4.9000000000000002E-2</v>
      </c>
      <c r="G11" s="41">
        <v>4.4999999999999998E-2</v>
      </c>
      <c r="H11" s="41">
        <v>5.1999999999999998E-2</v>
      </c>
      <c r="I11" s="41">
        <v>0.84</v>
      </c>
      <c r="J11" s="41">
        <v>0.96699999999999997</v>
      </c>
      <c r="K11" s="41">
        <v>0.996</v>
      </c>
      <c r="L11" s="42">
        <v>1.036</v>
      </c>
      <c r="M11" s="48">
        <v>1.0069999999999999</v>
      </c>
      <c r="N11" s="73"/>
      <c r="O11" s="5"/>
    </row>
    <row r="12" spans="1:18" x14ac:dyDescent="0.25">
      <c r="A12" s="5" t="s">
        <v>9</v>
      </c>
      <c r="B12" s="40">
        <v>0.20899999999999999</v>
      </c>
      <c r="C12" s="41">
        <v>0.20599999999999999</v>
      </c>
      <c r="D12" s="41">
        <v>6.8000000000000005E-2</v>
      </c>
      <c r="E12" s="41">
        <v>6.0999999999999999E-2</v>
      </c>
      <c r="F12" s="41">
        <v>5.0999999999999997E-2</v>
      </c>
      <c r="G12" s="41">
        <v>0.112</v>
      </c>
      <c r="H12" s="41">
        <v>4.8000000000000001E-2</v>
      </c>
      <c r="I12" s="41">
        <v>0.92200000000000004</v>
      </c>
      <c r="J12" s="41">
        <v>0.97899999999999998</v>
      </c>
      <c r="K12" s="41">
        <v>0.99399999999999999</v>
      </c>
      <c r="L12" s="42">
        <v>1.0049999999999999</v>
      </c>
      <c r="M12" s="48">
        <v>0.99</v>
      </c>
      <c r="N12" s="73"/>
      <c r="O12" s="5"/>
    </row>
    <row r="13" spans="1:18" x14ac:dyDescent="0.25">
      <c r="A13" s="5" t="s">
        <v>10</v>
      </c>
      <c r="B13" s="52">
        <v>0.223</v>
      </c>
      <c r="C13" s="53">
        <v>0.17</v>
      </c>
      <c r="D13" s="53">
        <v>7.1999999999999995E-2</v>
      </c>
      <c r="E13" s="53">
        <v>6.2E-2</v>
      </c>
      <c r="F13" s="53">
        <v>0.05</v>
      </c>
      <c r="G13" s="53">
        <v>4.2999999999999997E-2</v>
      </c>
      <c r="H13" s="53">
        <v>4.7E-2</v>
      </c>
      <c r="I13" s="53">
        <v>0.96199999999999997</v>
      </c>
      <c r="J13" s="53">
        <v>0.97199999999999998</v>
      </c>
      <c r="K13" s="53">
        <v>0.96499999999999997</v>
      </c>
      <c r="L13" s="43">
        <v>0.99</v>
      </c>
      <c r="M13" s="49">
        <v>1.0329999999999999</v>
      </c>
      <c r="N13" s="73"/>
      <c r="O13" s="5"/>
    </row>
    <row r="14" spans="1:18" x14ac:dyDescent="0.25">
      <c r="A14" s="5" t="s">
        <v>11</v>
      </c>
      <c r="B14" s="44">
        <v>0.46200000000000002</v>
      </c>
      <c r="C14" s="45">
        <v>0.192</v>
      </c>
      <c r="D14" s="45">
        <v>0.112</v>
      </c>
      <c r="E14" s="45">
        <v>6.8000000000000005E-2</v>
      </c>
      <c r="F14" s="45">
        <v>5.6000000000000001E-2</v>
      </c>
      <c r="G14" s="45">
        <v>0.05</v>
      </c>
      <c r="H14" s="45">
        <v>4.4999999999999998E-2</v>
      </c>
      <c r="I14" s="45">
        <v>0.98899999999999999</v>
      </c>
      <c r="J14" s="45">
        <v>1.02</v>
      </c>
      <c r="K14" s="45">
        <v>0.96899999999999997</v>
      </c>
      <c r="L14" s="46">
        <v>0.97</v>
      </c>
      <c r="M14" s="47">
        <v>7.0000000000000007E-2</v>
      </c>
      <c r="N14" s="73" t="s">
        <v>12</v>
      </c>
      <c r="O14" s="5"/>
    </row>
    <row r="15" spans="1:18" x14ac:dyDescent="0.25">
      <c r="A15" s="5" t="s">
        <v>13</v>
      </c>
      <c r="B15" s="40">
        <v>0.442</v>
      </c>
      <c r="C15" s="41">
        <v>0.183</v>
      </c>
      <c r="D15" s="41">
        <v>9.4E-2</v>
      </c>
      <c r="E15" s="41">
        <v>0.06</v>
      </c>
      <c r="F15" s="41">
        <v>5.2999999999999999E-2</v>
      </c>
      <c r="G15" s="41">
        <v>4.7E-2</v>
      </c>
      <c r="H15" s="41">
        <v>4.4999999999999998E-2</v>
      </c>
      <c r="I15" s="41">
        <v>1.0900000000000001</v>
      </c>
      <c r="J15" s="41">
        <v>0.98199999999999998</v>
      </c>
      <c r="K15" s="41">
        <v>0.97899999999999998</v>
      </c>
      <c r="L15" s="42">
        <v>0.98599999999999999</v>
      </c>
      <c r="M15" s="48">
        <v>3.9E-2</v>
      </c>
      <c r="N15" s="73"/>
      <c r="O15" s="5"/>
    </row>
    <row r="16" spans="1:18" x14ac:dyDescent="0.25">
      <c r="A16" s="5" t="s">
        <v>14</v>
      </c>
      <c r="B16" s="40">
        <v>0.505</v>
      </c>
      <c r="C16" s="41">
        <v>0.20200000000000001</v>
      </c>
      <c r="D16" s="41">
        <v>9.8000000000000004E-2</v>
      </c>
      <c r="E16" s="41">
        <v>6.2E-2</v>
      </c>
      <c r="F16" s="41">
        <v>5.5E-2</v>
      </c>
      <c r="G16" s="41">
        <v>0.17</v>
      </c>
      <c r="H16" s="41">
        <v>4.3999999999999997E-2</v>
      </c>
      <c r="I16" s="41">
        <v>0.96</v>
      </c>
      <c r="J16" s="41">
        <v>0.94199999999999995</v>
      </c>
      <c r="K16" s="41">
        <v>0.95599999999999996</v>
      </c>
      <c r="L16" s="42">
        <v>0.99299999999999999</v>
      </c>
      <c r="M16" s="48">
        <v>4.3999999999999997E-2</v>
      </c>
      <c r="N16" s="73"/>
    </row>
    <row r="17" spans="1:15" x14ac:dyDescent="0.25">
      <c r="A17" s="5" t="s">
        <v>15</v>
      </c>
      <c r="B17" s="57">
        <v>0.33500000000000002</v>
      </c>
      <c r="C17" s="58">
        <v>0.247</v>
      </c>
      <c r="D17" s="58">
        <v>7.9000000000000001E-2</v>
      </c>
      <c r="E17" s="58">
        <v>7.0000000000000007E-2</v>
      </c>
      <c r="F17" s="58">
        <v>6.6000000000000003E-2</v>
      </c>
      <c r="G17" s="58">
        <v>6.0999999999999999E-2</v>
      </c>
      <c r="H17" s="58">
        <v>4.7E-2</v>
      </c>
      <c r="I17" s="58">
        <v>4.8000000000000001E-2</v>
      </c>
      <c r="J17" s="58">
        <v>4.7E-2</v>
      </c>
      <c r="K17" s="58">
        <v>4.4999999999999998E-2</v>
      </c>
      <c r="L17" s="59">
        <v>4.5999999999999999E-2</v>
      </c>
      <c r="M17" s="49">
        <v>4.2000000000000003E-2</v>
      </c>
      <c r="N17" s="73"/>
    </row>
    <row r="18" spans="1:15" ht="14.45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20" spans="1:15" ht="14.45" x14ac:dyDescent="0.3">
      <c r="A20" s="3" t="s">
        <v>16</v>
      </c>
    </row>
    <row r="21" spans="1:15" x14ac:dyDescent="0.25">
      <c r="A21" s="19" t="s">
        <v>20</v>
      </c>
      <c r="B21" s="20">
        <v>200</v>
      </c>
      <c r="C21" s="20">
        <f>B21/2</f>
        <v>100</v>
      </c>
      <c r="D21" s="20">
        <f t="shared" ref="D21:L21" si="0">C21/2</f>
        <v>50</v>
      </c>
      <c r="E21" s="20">
        <f t="shared" si="0"/>
        <v>25</v>
      </c>
      <c r="F21" s="20">
        <f t="shared" si="0"/>
        <v>12.5</v>
      </c>
      <c r="G21" s="20">
        <f t="shared" si="0"/>
        <v>6.25</v>
      </c>
      <c r="H21" s="20">
        <f t="shared" si="0"/>
        <v>3.125</v>
      </c>
      <c r="I21" s="20">
        <f t="shared" si="0"/>
        <v>1.5625</v>
      </c>
      <c r="J21" s="20">
        <f t="shared" si="0"/>
        <v>0.78125</v>
      </c>
      <c r="K21" s="20">
        <f t="shared" si="0"/>
        <v>0.390625</v>
      </c>
      <c r="L21" s="20">
        <f t="shared" si="0"/>
        <v>0.1953125</v>
      </c>
    </row>
    <row r="22" spans="1:15" x14ac:dyDescent="0.25">
      <c r="A22" s="74">
        <v>1</v>
      </c>
    </row>
    <row r="23" spans="1:15" x14ac:dyDescent="0.25">
      <c r="A23" s="74"/>
      <c r="B23">
        <f>B11-B$10</f>
        <v>1.4999999999999986E-2</v>
      </c>
      <c r="C23">
        <f t="shared" ref="C23:L23" si="1">C11-C$10</f>
        <v>-3.400000000000003E-2</v>
      </c>
      <c r="D23">
        <f t="shared" si="1"/>
        <v>-1.9999999999999879E-3</v>
      </c>
      <c r="E23">
        <f t="shared" si="1"/>
        <v>4.0000000000000036E-3</v>
      </c>
      <c r="F23">
        <f t="shared" si="1"/>
        <v>2.0000000000000018E-3</v>
      </c>
      <c r="G23">
        <f t="shared" si="1"/>
        <v>-6.9999999999999993E-3</v>
      </c>
      <c r="H23">
        <f t="shared" si="1"/>
        <v>1.9999999999999948E-3</v>
      </c>
      <c r="I23">
        <f t="shared" si="1"/>
        <v>0.79299999999999993</v>
      </c>
      <c r="J23">
        <f t="shared" si="1"/>
        <v>0.92499999999999993</v>
      </c>
      <c r="K23">
        <f t="shared" si="1"/>
        <v>0.95499999999999996</v>
      </c>
      <c r="L23">
        <f t="shared" si="1"/>
        <v>0.96400000000000008</v>
      </c>
    </row>
    <row r="24" spans="1:15" x14ac:dyDescent="0.25">
      <c r="A24" s="74"/>
      <c r="B24">
        <f t="shared" ref="B24:L25" si="2">B12-B$10</f>
        <v>1.5999999999999986E-2</v>
      </c>
      <c r="C24">
        <f t="shared" si="2"/>
        <v>-7.0000000000000034E-2</v>
      </c>
      <c r="D24">
        <f t="shared" si="2"/>
        <v>-3.9999999999999897E-3</v>
      </c>
      <c r="E24">
        <f t="shared" si="2"/>
        <v>0</v>
      </c>
      <c r="F24">
        <f t="shared" si="2"/>
        <v>3.9999999999999966E-3</v>
      </c>
      <c r="G24">
        <f t="shared" si="2"/>
        <v>6.0000000000000005E-2</v>
      </c>
      <c r="H24">
        <f t="shared" si="2"/>
        <v>-2.0000000000000018E-3</v>
      </c>
      <c r="I24">
        <f t="shared" si="2"/>
        <v>0.875</v>
      </c>
      <c r="J24">
        <f t="shared" si="2"/>
        <v>0.93699999999999994</v>
      </c>
      <c r="K24">
        <f t="shared" si="2"/>
        <v>0.95299999999999996</v>
      </c>
      <c r="L24">
        <f t="shared" si="2"/>
        <v>0.93299999999999994</v>
      </c>
    </row>
    <row r="25" spans="1:15" x14ac:dyDescent="0.25">
      <c r="A25" s="74"/>
      <c r="B25">
        <f t="shared" si="2"/>
        <v>0.03</v>
      </c>
      <c r="C25">
        <f t="shared" si="2"/>
        <v>-0.10600000000000001</v>
      </c>
      <c r="D25">
        <f t="shared" si="2"/>
        <v>0</v>
      </c>
      <c r="E25">
        <f t="shared" si="2"/>
        <v>1.0000000000000009E-3</v>
      </c>
      <c r="F25">
        <f t="shared" si="2"/>
        <v>3.0000000000000027E-3</v>
      </c>
      <c r="G25">
        <f t="shared" si="2"/>
        <v>-9.0000000000000011E-3</v>
      </c>
      <c r="H25">
        <f t="shared" si="2"/>
        <v>-3.0000000000000027E-3</v>
      </c>
      <c r="I25">
        <f t="shared" si="2"/>
        <v>0.91499999999999992</v>
      </c>
      <c r="J25">
        <f t="shared" si="2"/>
        <v>0.92999999999999994</v>
      </c>
      <c r="K25">
        <f t="shared" si="2"/>
        <v>0.92399999999999993</v>
      </c>
      <c r="L25">
        <f t="shared" si="2"/>
        <v>0.91800000000000004</v>
      </c>
      <c r="N25">
        <f>AVERAGE(M10:M13)</f>
        <v>1.0102500000000001</v>
      </c>
      <c r="O25" s="3" t="s">
        <v>17</v>
      </c>
    </row>
    <row r="26" spans="1:15" x14ac:dyDescent="0.25">
      <c r="A26" s="74">
        <v>2</v>
      </c>
      <c r="B26">
        <f>B14-B$17</f>
        <v>0.127</v>
      </c>
      <c r="C26">
        <f t="shared" ref="C26:L26" si="3">C14-C$17</f>
        <v>-5.4999999999999993E-2</v>
      </c>
      <c r="D26">
        <f t="shared" si="3"/>
        <v>3.3000000000000002E-2</v>
      </c>
      <c r="E26">
        <f t="shared" si="3"/>
        <v>-2.0000000000000018E-3</v>
      </c>
      <c r="F26">
        <f t="shared" si="3"/>
        <v>-1.0000000000000002E-2</v>
      </c>
      <c r="G26">
        <f t="shared" si="3"/>
        <v>-1.0999999999999996E-2</v>
      </c>
      <c r="H26">
        <f t="shared" si="3"/>
        <v>-2.0000000000000018E-3</v>
      </c>
      <c r="I26">
        <f t="shared" si="3"/>
        <v>0.94099999999999995</v>
      </c>
      <c r="J26">
        <f t="shared" si="3"/>
        <v>0.97299999999999998</v>
      </c>
      <c r="K26">
        <f t="shared" si="3"/>
        <v>0.92399999999999993</v>
      </c>
      <c r="L26">
        <f t="shared" si="3"/>
        <v>0.92399999999999993</v>
      </c>
      <c r="N26">
        <f>AVERAGE(M14:M17)</f>
        <v>4.8750000000000009E-2</v>
      </c>
      <c r="O26" s="3" t="s">
        <v>18</v>
      </c>
    </row>
    <row r="27" spans="1:15" x14ac:dyDescent="0.25">
      <c r="A27" s="74"/>
      <c r="B27">
        <f t="shared" ref="B27:L28" si="4">B15-B$17</f>
        <v>0.10699999999999998</v>
      </c>
      <c r="C27">
        <f t="shared" si="4"/>
        <v>-6.4000000000000001E-2</v>
      </c>
      <c r="D27">
        <f t="shared" si="4"/>
        <v>1.4999999999999999E-2</v>
      </c>
      <c r="E27">
        <f t="shared" si="4"/>
        <v>-1.0000000000000009E-2</v>
      </c>
      <c r="F27">
        <f t="shared" si="4"/>
        <v>-1.3000000000000005E-2</v>
      </c>
      <c r="G27">
        <f t="shared" si="4"/>
        <v>-1.3999999999999999E-2</v>
      </c>
      <c r="H27">
        <f t="shared" si="4"/>
        <v>-2.0000000000000018E-3</v>
      </c>
      <c r="I27">
        <f t="shared" si="4"/>
        <v>1.042</v>
      </c>
      <c r="J27">
        <f t="shared" si="4"/>
        <v>0.93499999999999994</v>
      </c>
      <c r="K27">
        <f t="shared" si="4"/>
        <v>0.93399999999999994</v>
      </c>
      <c r="L27">
        <f t="shared" si="4"/>
        <v>0.94</v>
      </c>
    </row>
    <row r="28" spans="1:15" x14ac:dyDescent="0.25">
      <c r="A28" s="74"/>
      <c r="B28">
        <f t="shared" si="4"/>
        <v>0.16999999999999998</v>
      </c>
      <c r="C28">
        <f t="shared" si="4"/>
        <v>-4.4999999999999984E-2</v>
      </c>
      <c r="D28">
        <f t="shared" si="4"/>
        <v>1.9000000000000003E-2</v>
      </c>
      <c r="E28">
        <f t="shared" si="4"/>
        <v>-8.0000000000000071E-3</v>
      </c>
      <c r="F28">
        <f t="shared" si="4"/>
        <v>-1.1000000000000003E-2</v>
      </c>
      <c r="G28">
        <f t="shared" si="4"/>
        <v>0.10900000000000001</v>
      </c>
      <c r="H28">
        <f t="shared" si="4"/>
        <v>-3.0000000000000027E-3</v>
      </c>
      <c r="I28">
        <f t="shared" si="4"/>
        <v>0.91199999999999992</v>
      </c>
      <c r="J28">
        <f t="shared" si="4"/>
        <v>0.89499999999999991</v>
      </c>
      <c r="K28">
        <f t="shared" si="4"/>
        <v>0.91099999999999992</v>
      </c>
      <c r="L28">
        <f t="shared" si="4"/>
        <v>0.94699999999999995</v>
      </c>
    </row>
    <row r="29" spans="1:15" x14ac:dyDescent="0.25">
      <c r="A29" s="74"/>
    </row>
    <row r="30" spans="1:15" ht="14.45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5" ht="14.45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5" ht="14.45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 ht="14.45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 ht="14.45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 ht="14.45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 ht="14.45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ht="14.45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 ht="14.45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</row>
  </sheetData>
  <mergeCells count="4">
    <mergeCell ref="N10:N13"/>
    <mergeCell ref="N14:N17"/>
    <mergeCell ref="A22:A25"/>
    <mergeCell ref="A26:A29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workbookViewId="0">
      <selection activeCell="B17" activeCellId="1" sqref="B10:L10 B17:L17"/>
    </sheetView>
  </sheetViews>
  <sheetFormatPr defaultRowHeight="15" x14ac:dyDescent="0.25"/>
  <cols>
    <col min="1" max="1" width="12.28515625" customWidth="1"/>
    <col min="16" max="16" width="13" customWidth="1"/>
  </cols>
  <sheetData>
    <row r="1" spans="1:18" ht="15.6" x14ac:dyDescent="0.3">
      <c r="A1" s="1" t="s">
        <v>0</v>
      </c>
    </row>
    <row r="2" spans="1:18" ht="14.45" x14ac:dyDescent="0.3">
      <c r="A2" s="2" t="s">
        <v>1</v>
      </c>
      <c r="J2" s="5"/>
      <c r="K2" s="5"/>
      <c r="L2" s="5"/>
      <c r="M2" s="5"/>
      <c r="N2" s="5"/>
      <c r="O2" s="5"/>
      <c r="P2" s="5"/>
      <c r="Q2" s="5"/>
      <c r="R2" s="5"/>
    </row>
    <row r="3" spans="1:18" ht="14.45" x14ac:dyDescent="0.3">
      <c r="A3" s="2"/>
      <c r="J3" s="21"/>
      <c r="K3" s="21"/>
      <c r="L3" s="21"/>
      <c r="M3" s="21"/>
      <c r="N3" s="21"/>
      <c r="O3" s="21"/>
      <c r="P3" s="21"/>
      <c r="Q3" s="21"/>
      <c r="R3" s="5"/>
    </row>
    <row r="4" spans="1:18" ht="14.45" x14ac:dyDescent="0.3">
      <c r="A4" s="3" t="s">
        <v>2</v>
      </c>
      <c r="J4" s="5"/>
      <c r="K4" s="5"/>
      <c r="L4" s="5"/>
      <c r="M4" s="5"/>
      <c r="N4" s="5"/>
      <c r="O4" s="5"/>
      <c r="P4" s="5"/>
      <c r="Q4" s="5"/>
      <c r="R4" s="5"/>
    </row>
    <row r="5" spans="1:18" ht="14.45" x14ac:dyDescent="0.3">
      <c r="A5" s="2" t="s">
        <v>33</v>
      </c>
      <c r="J5" s="5"/>
      <c r="K5" s="5"/>
      <c r="L5" s="5"/>
      <c r="M5" s="5"/>
      <c r="N5" s="5"/>
      <c r="O5" s="5"/>
      <c r="P5" s="5"/>
      <c r="Q5" s="5"/>
      <c r="R5" s="5"/>
    </row>
    <row r="7" spans="1:18" ht="14.45" x14ac:dyDescent="0.3">
      <c r="A7" s="4" t="s">
        <v>3</v>
      </c>
    </row>
    <row r="8" spans="1:18" ht="14.45" x14ac:dyDescent="0.3">
      <c r="A8" t="s">
        <v>4</v>
      </c>
    </row>
    <row r="9" spans="1:18" ht="14.45" x14ac:dyDescent="0.3">
      <c r="A9" s="5"/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  <c r="N9" s="5"/>
      <c r="O9" s="5"/>
    </row>
    <row r="10" spans="1:18" ht="15" customHeight="1" x14ac:dyDescent="0.25">
      <c r="A10" s="5" t="s">
        <v>5</v>
      </c>
      <c r="B10" s="54">
        <v>0.24299999999999999</v>
      </c>
      <c r="C10" s="55">
        <v>0.17</v>
      </c>
      <c r="D10" s="55">
        <v>6.5000000000000002E-2</v>
      </c>
      <c r="E10" s="55">
        <v>5.1999999999999998E-2</v>
      </c>
      <c r="F10" s="55">
        <v>4.3999999999999997E-2</v>
      </c>
      <c r="G10" s="55">
        <v>4.1000000000000002E-2</v>
      </c>
      <c r="H10" s="55">
        <v>0.05</v>
      </c>
      <c r="I10" s="55">
        <v>0.04</v>
      </c>
      <c r="J10" s="55">
        <v>4.2000000000000003E-2</v>
      </c>
      <c r="K10" s="55">
        <v>4.1000000000000002E-2</v>
      </c>
      <c r="L10" s="56">
        <v>4.1000000000000002E-2</v>
      </c>
      <c r="M10" s="47">
        <v>1.1120000000000001</v>
      </c>
      <c r="N10" s="73" t="s">
        <v>6</v>
      </c>
      <c r="O10" s="5"/>
      <c r="P10" s="9" t="s">
        <v>7</v>
      </c>
    </row>
    <row r="11" spans="1:18" x14ac:dyDescent="0.25">
      <c r="A11" s="5" t="s">
        <v>8</v>
      </c>
      <c r="B11" s="40">
        <v>0.27100000000000002</v>
      </c>
      <c r="C11" s="41">
        <v>0.17799999999999999</v>
      </c>
      <c r="D11" s="41">
        <v>9.8000000000000004E-2</v>
      </c>
      <c r="E11" s="41">
        <v>0.05</v>
      </c>
      <c r="F11" s="41">
        <v>4.1000000000000002E-2</v>
      </c>
      <c r="G11" s="41">
        <v>4.9000000000000002E-2</v>
      </c>
      <c r="H11" s="41">
        <v>6.8000000000000005E-2</v>
      </c>
      <c r="I11" s="41">
        <v>0.88400000000000001</v>
      </c>
      <c r="J11" s="41">
        <v>0.94899999999999995</v>
      </c>
      <c r="K11" s="41">
        <v>0.93400000000000005</v>
      </c>
      <c r="L11" s="42">
        <v>0.96</v>
      </c>
      <c r="M11" s="48">
        <v>1.0309999999999999</v>
      </c>
      <c r="N11" s="73"/>
      <c r="O11" s="5"/>
    </row>
    <row r="12" spans="1:18" x14ac:dyDescent="0.25">
      <c r="A12" s="5" t="s">
        <v>9</v>
      </c>
      <c r="B12" s="40">
        <v>0.27800000000000002</v>
      </c>
      <c r="C12" s="41">
        <v>0.18099999999999999</v>
      </c>
      <c r="D12" s="41">
        <v>8.7999999999999995E-2</v>
      </c>
      <c r="E12" s="41">
        <v>4.8000000000000001E-2</v>
      </c>
      <c r="F12" s="41">
        <v>4.9000000000000002E-2</v>
      </c>
      <c r="G12" s="41">
        <v>4.7E-2</v>
      </c>
      <c r="H12" s="41">
        <v>0.437</v>
      </c>
      <c r="I12" s="41">
        <v>0.90600000000000003</v>
      </c>
      <c r="J12" s="41">
        <v>0.95599999999999996</v>
      </c>
      <c r="K12" s="41">
        <v>0.94299999999999995</v>
      </c>
      <c r="L12" s="42">
        <v>0.98799999999999999</v>
      </c>
      <c r="M12" s="48">
        <v>0.995</v>
      </c>
      <c r="N12" s="73"/>
      <c r="O12" s="5"/>
    </row>
    <row r="13" spans="1:18" x14ac:dyDescent="0.25">
      <c r="A13" s="5" t="s">
        <v>10</v>
      </c>
      <c r="B13" s="52">
        <v>0.26300000000000001</v>
      </c>
      <c r="C13" s="53">
        <v>0.16500000000000001</v>
      </c>
      <c r="D13" s="53">
        <v>9.5000000000000001E-2</v>
      </c>
      <c r="E13" s="53">
        <v>4.9000000000000002E-2</v>
      </c>
      <c r="F13" s="53">
        <v>0.04</v>
      </c>
      <c r="G13" s="53">
        <v>4.8000000000000001E-2</v>
      </c>
      <c r="H13" s="53">
        <v>0.55500000000000005</v>
      </c>
      <c r="I13" s="53">
        <v>0.93200000000000005</v>
      </c>
      <c r="J13" s="53">
        <v>0.94299999999999995</v>
      </c>
      <c r="K13" s="53">
        <v>0.93799999999999994</v>
      </c>
      <c r="L13" s="43">
        <v>0.98399999999999999</v>
      </c>
      <c r="M13" s="49">
        <v>1.01</v>
      </c>
      <c r="N13" s="73"/>
      <c r="O13" s="5"/>
    </row>
    <row r="14" spans="1:18" x14ac:dyDescent="0.25">
      <c r="A14" s="5" t="s">
        <v>11</v>
      </c>
      <c r="B14" s="44">
        <v>0.42199999999999999</v>
      </c>
      <c r="C14" s="45">
        <v>0.189</v>
      </c>
      <c r="D14" s="45">
        <v>0.13</v>
      </c>
      <c r="E14" s="45">
        <v>5.8000000000000003E-2</v>
      </c>
      <c r="F14" s="45">
        <v>4.5999999999999999E-2</v>
      </c>
      <c r="G14" s="45">
        <v>4.2999999999999997E-2</v>
      </c>
      <c r="H14" s="45">
        <v>4.5999999999999999E-2</v>
      </c>
      <c r="I14" s="45">
        <v>0.88400000000000001</v>
      </c>
      <c r="J14" s="45">
        <v>0.94399999999999995</v>
      </c>
      <c r="K14" s="45">
        <v>0.91500000000000004</v>
      </c>
      <c r="L14" s="46">
        <v>0.93899999999999995</v>
      </c>
      <c r="M14" s="47">
        <v>4.1000000000000002E-2</v>
      </c>
      <c r="N14" s="73" t="s">
        <v>12</v>
      </c>
      <c r="O14" s="5"/>
    </row>
    <row r="15" spans="1:18" x14ac:dyDescent="0.25">
      <c r="A15" s="5" t="s">
        <v>13</v>
      </c>
      <c r="B15" s="40">
        <v>0.439</v>
      </c>
      <c r="C15" s="41">
        <v>0.245</v>
      </c>
      <c r="D15" s="41">
        <v>9.7000000000000003E-2</v>
      </c>
      <c r="E15" s="41">
        <v>5.1999999999999998E-2</v>
      </c>
      <c r="F15" s="41">
        <v>4.5999999999999999E-2</v>
      </c>
      <c r="G15" s="41">
        <v>4.2999999999999997E-2</v>
      </c>
      <c r="H15" s="41">
        <v>4.3999999999999997E-2</v>
      </c>
      <c r="I15" s="41">
        <v>0.876</v>
      </c>
      <c r="J15" s="41">
        <v>0.94499999999999995</v>
      </c>
      <c r="K15" s="41">
        <v>0.91800000000000004</v>
      </c>
      <c r="L15" s="42">
        <v>0.93799999999999994</v>
      </c>
      <c r="M15" s="48">
        <v>4.2999999999999997E-2</v>
      </c>
      <c r="N15" s="73"/>
      <c r="O15" s="5"/>
    </row>
    <row r="16" spans="1:18" x14ac:dyDescent="0.25">
      <c r="A16" s="5" t="s">
        <v>14</v>
      </c>
      <c r="B16" s="40">
        <v>0.439</v>
      </c>
      <c r="C16" s="41">
        <v>0.2</v>
      </c>
      <c r="D16" s="41">
        <v>0.10299999999999999</v>
      </c>
      <c r="E16" s="41">
        <v>5.1999999999999998E-2</v>
      </c>
      <c r="F16" s="41">
        <v>4.7E-2</v>
      </c>
      <c r="G16" s="41">
        <v>4.2999999999999997E-2</v>
      </c>
      <c r="H16" s="41">
        <v>4.4999999999999998E-2</v>
      </c>
      <c r="I16" s="41">
        <v>0.93100000000000005</v>
      </c>
      <c r="J16" s="41">
        <v>0.92</v>
      </c>
      <c r="K16" s="41">
        <v>0.91600000000000004</v>
      </c>
      <c r="L16" s="42">
        <v>0.94</v>
      </c>
      <c r="M16" s="48">
        <v>4.1000000000000002E-2</v>
      </c>
      <c r="N16" s="73"/>
    </row>
    <row r="17" spans="1:15" x14ac:dyDescent="0.25">
      <c r="A17" s="5" t="s">
        <v>15</v>
      </c>
      <c r="B17" s="57">
        <v>0.28299999999999997</v>
      </c>
      <c r="C17" s="58">
        <v>0.248</v>
      </c>
      <c r="D17" s="58">
        <v>0.1</v>
      </c>
      <c r="E17" s="58">
        <v>6.6000000000000003E-2</v>
      </c>
      <c r="F17" s="58">
        <v>5.1999999999999998E-2</v>
      </c>
      <c r="G17" s="58">
        <v>4.5999999999999999E-2</v>
      </c>
      <c r="H17" s="58">
        <v>4.2000000000000003E-2</v>
      </c>
      <c r="I17" s="58">
        <v>4.2000000000000003E-2</v>
      </c>
      <c r="J17" s="58">
        <v>4.2000000000000003E-2</v>
      </c>
      <c r="K17" s="58">
        <v>4.2999999999999997E-2</v>
      </c>
      <c r="L17" s="59">
        <v>4.2000000000000003E-2</v>
      </c>
      <c r="M17" s="49">
        <v>4.2000000000000003E-2</v>
      </c>
      <c r="N17" s="73"/>
    </row>
    <row r="18" spans="1:15" ht="14.45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20" spans="1:15" ht="14.45" x14ac:dyDescent="0.3">
      <c r="A20" s="3" t="s">
        <v>16</v>
      </c>
    </row>
    <row r="21" spans="1:15" x14ac:dyDescent="0.25">
      <c r="A21" s="19" t="s">
        <v>20</v>
      </c>
      <c r="B21" s="20">
        <v>200</v>
      </c>
      <c r="C21" s="20">
        <f>B21/2</f>
        <v>100</v>
      </c>
      <c r="D21" s="20">
        <f t="shared" ref="D21:L21" si="0">C21/2</f>
        <v>50</v>
      </c>
      <c r="E21" s="20">
        <f t="shared" si="0"/>
        <v>25</v>
      </c>
      <c r="F21" s="20">
        <f t="shared" si="0"/>
        <v>12.5</v>
      </c>
      <c r="G21" s="20">
        <f t="shared" si="0"/>
        <v>6.25</v>
      </c>
      <c r="H21" s="20">
        <f t="shared" si="0"/>
        <v>3.125</v>
      </c>
      <c r="I21" s="20">
        <f t="shared" si="0"/>
        <v>1.5625</v>
      </c>
      <c r="J21" s="20">
        <f t="shared" si="0"/>
        <v>0.78125</v>
      </c>
      <c r="K21" s="20">
        <f t="shared" si="0"/>
        <v>0.390625</v>
      </c>
      <c r="L21" s="20">
        <f t="shared" si="0"/>
        <v>0.1953125</v>
      </c>
    </row>
    <row r="22" spans="1:15" x14ac:dyDescent="0.25">
      <c r="A22" s="74">
        <v>1</v>
      </c>
    </row>
    <row r="23" spans="1:15" x14ac:dyDescent="0.25">
      <c r="A23" s="74"/>
      <c r="B23">
        <f>B11-B$10</f>
        <v>2.8000000000000025E-2</v>
      </c>
      <c r="C23">
        <f t="shared" ref="C23:L23" si="1">C11-C$10</f>
        <v>7.9999999999999793E-3</v>
      </c>
      <c r="D23">
        <f t="shared" si="1"/>
        <v>3.3000000000000002E-2</v>
      </c>
      <c r="E23">
        <f t="shared" si="1"/>
        <v>-1.9999999999999948E-3</v>
      </c>
      <c r="F23">
        <f t="shared" si="1"/>
        <v>-2.9999999999999957E-3</v>
      </c>
      <c r="G23">
        <f t="shared" si="1"/>
        <v>8.0000000000000002E-3</v>
      </c>
      <c r="H23">
        <f t="shared" si="1"/>
        <v>1.8000000000000002E-2</v>
      </c>
      <c r="I23">
        <f t="shared" si="1"/>
        <v>0.84399999999999997</v>
      </c>
      <c r="J23">
        <f t="shared" si="1"/>
        <v>0.90699999999999992</v>
      </c>
      <c r="K23">
        <f t="shared" si="1"/>
        <v>0.89300000000000002</v>
      </c>
      <c r="L23">
        <f t="shared" si="1"/>
        <v>0.91899999999999993</v>
      </c>
    </row>
    <row r="24" spans="1:15" x14ac:dyDescent="0.25">
      <c r="A24" s="74"/>
      <c r="B24">
        <f t="shared" ref="B24:L25" si="2">B12-B$10</f>
        <v>3.5000000000000031E-2</v>
      </c>
      <c r="C24">
        <f t="shared" si="2"/>
        <v>1.0999999999999982E-2</v>
      </c>
      <c r="D24">
        <f t="shared" si="2"/>
        <v>2.2999999999999993E-2</v>
      </c>
      <c r="E24">
        <f t="shared" si="2"/>
        <v>-3.9999999999999966E-3</v>
      </c>
      <c r="F24">
        <f t="shared" si="2"/>
        <v>5.0000000000000044E-3</v>
      </c>
      <c r="G24">
        <f t="shared" si="2"/>
        <v>5.9999999999999984E-3</v>
      </c>
      <c r="H24">
        <f t="shared" si="2"/>
        <v>0.38700000000000001</v>
      </c>
      <c r="I24">
        <f t="shared" si="2"/>
        <v>0.86599999999999999</v>
      </c>
      <c r="J24">
        <f t="shared" si="2"/>
        <v>0.91399999999999992</v>
      </c>
      <c r="K24">
        <f t="shared" si="2"/>
        <v>0.90199999999999991</v>
      </c>
      <c r="L24">
        <f t="shared" si="2"/>
        <v>0.94699999999999995</v>
      </c>
    </row>
    <row r="25" spans="1:15" x14ac:dyDescent="0.25">
      <c r="A25" s="74"/>
      <c r="B25">
        <f t="shared" si="2"/>
        <v>2.0000000000000018E-2</v>
      </c>
      <c r="C25">
        <f t="shared" si="2"/>
        <v>-5.0000000000000044E-3</v>
      </c>
      <c r="D25">
        <f t="shared" si="2"/>
        <v>0.03</v>
      </c>
      <c r="E25">
        <f t="shared" si="2"/>
        <v>-2.9999999999999957E-3</v>
      </c>
      <c r="F25">
        <f t="shared" si="2"/>
        <v>-3.9999999999999966E-3</v>
      </c>
      <c r="G25">
        <f t="shared" si="2"/>
        <v>6.9999999999999993E-3</v>
      </c>
      <c r="H25">
        <f t="shared" si="2"/>
        <v>0.505</v>
      </c>
      <c r="I25">
        <f t="shared" si="2"/>
        <v>0.89200000000000002</v>
      </c>
      <c r="J25">
        <f t="shared" si="2"/>
        <v>0.90099999999999991</v>
      </c>
      <c r="K25">
        <f t="shared" si="2"/>
        <v>0.89699999999999991</v>
      </c>
      <c r="L25">
        <f t="shared" si="2"/>
        <v>0.94299999999999995</v>
      </c>
      <c r="N25">
        <f>AVERAGE(M10:M13)</f>
        <v>1.0369999999999999</v>
      </c>
      <c r="O25" s="3" t="s">
        <v>17</v>
      </c>
    </row>
    <row r="26" spans="1:15" x14ac:dyDescent="0.25">
      <c r="A26" s="74">
        <v>2</v>
      </c>
      <c r="B26">
        <f>B14-B$17</f>
        <v>0.13900000000000001</v>
      </c>
      <c r="C26">
        <f t="shared" ref="C26:L26" si="3">C14-C$17</f>
        <v>-5.8999999999999997E-2</v>
      </c>
      <c r="D26">
        <f t="shared" si="3"/>
        <v>0.03</v>
      </c>
      <c r="E26">
        <f t="shared" si="3"/>
        <v>-8.0000000000000002E-3</v>
      </c>
      <c r="F26">
        <f t="shared" si="3"/>
        <v>-5.9999999999999984E-3</v>
      </c>
      <c r="G26">
        <f t="shared" si="3"/>
        <v>-3.0000000000000027E-3</v>
      </c>
      <c r="H26">
        <f t="shared" si="3"/>
        <v>3.9999999999999966E-3</v>
      </c>
      <c r="I26">
        <f t="shared" si="3"/>
        <v>0.84199999999999997</v>
      </c>
      <c r="J26">
        <f t="shared" si="3"/>
        <v>0.90199999999999991</v>
      </c>
      <c r="K26">
        <f t="shared" si="3"/>
        <v>0.872</v>
      </c>
      <c r="L26">
        <f t="shared" si="3"/>
        <v>0.89699999999999991</v>
      </c>
      <c r="N26">
        <f>AVERAGE(M14:M17)</f>
        <v>4.1750000000000002E-2</v>
      </c>
      <c r="O26" s="3" t="s">
        <v>18</v>
      </c>
    </row>
    <row r="27" spans="1:15" x14ac:dyDescent="0.25">
      <c r="A27" s="74"/>
      <c r="B27">
        <f t="shared" ref="B27:L28" si="4">B15-B$17</f>
        <v>0.15600000000000003</v>
      </c>
      <c r="C27">
        <f t="shared" si="4"/>
        <v>-3.0000000000000027E-3</v>
      </c>
      <c r="D27">
        <f t="shared" si="4"/>
        <v>-3.0000000000000027E-3</v>
      </c>
      <c r="E27">
        <f t="shared" si="4"/>
        <v>-1.4000000000000005E-2</v>
      </c>
      <c r="F27">
        <f t="shared" si="4"/>
        <v>-5.9999999999999984E-3</v>
      </c>
      <c r="G27">
        <f t="shared" si="4"/>
        <v>-3.0000000000000027E-3</v>
      </c>
      <c r="H27">
        <f t="shared" si="4"/>
        <v>1.9999999999999948E-3</v>
      </c>
      <c r="I27">
        <f t="shared" si="4"/>
        <v>0.83399999999999996</v>
      </c>
      <c r="J27">
        <f t="shared" si="4"/>
        <v>0.90299999999999991</v>
      </c>
      <c r="K27">
        <f t="shared" si="4"/>
        <v>0.875</v>
      </c>
      <c r="L27">
        <f t="shared" si="4"/>
        <v>0.89599999999999991</v>
      </c>
    </row>
    <row r="28" spans="1:15" x14ac:dyDescent="0.25">
      <c r="A28" s="74"/>
      <c r="B28">
        <f t="shared" si="4"/>
        <v>0.15600000000000003</v>
      </c>
      <c r="C28">
        <f t="shared" si="4"/>
        <v>-4.7999999999999987E-2</v>
      </c>
      <c r="D28">
        <f t="shared" si="4"/>
        <v>2.9999999999999888E-3</v>
      </c>
      <c r="E28">
        <f t="shared" si="4"/>
        <v>-1.4000000000000005E-2</v>
      </c>
      <c r="F28">
        <f t="shared" si="4"/>
        <v>-4.9999999999999975E-3</v>
      </c>
      <c r="G28">
        <f t="shared" si="4"/>
        <v>-3.0000000000000027E-3</v>
      </c>
      <c r="H28">
        <f t="shared" si="4"/>
        <v>2.9999999999999957E-3</v>
      </c>
      <c r="I28">
        <f t="shared" si="4"/>
        <v>0.88900000000000001</v>
      </c>
      <c r="J28">
        <f t="shared" si="4"/>
        <v>0.878</v>
      </c>
      <c r="K28">
        <f t="shared" si="4"/>
        <v>0.873</v>
      </c>
      <c r="L28">
        <f t="shared" si="4"/>
        <v>0.89799999999999991</v>
      </c>
    </row>
    <row r="29" spans="1:15" x14ac:dyDescent="0.25">
      <c r="A29" s="74"/>
    </row>
    <row r="30" spans="1:15" ht="14.45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5" ht="14.45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5" ht="14.45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 ht="14.45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 ht="14.45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 ht="14.45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 ht="14.45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ht="14.45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 ht="14.45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</row>
  </sheetData>
  <mergeCells count="4">
    <mergeCell ref="N10:N13"/>
    <mergeCell ref="N14:N17"/>
    <mergeCell ref="A22:A25"/>
    <mergeCell ref="A26:A29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workbookViewId="0">
      <selection activeCell="Q21" sqref="Q21"/>
    </sheetView>
  </sheetViews>
  <sheetFormatPr defaultRowHeight="15" x14ac:dyDescent="0.25"/>
  <cols>
    <col min="1" max="1" width="12.28515625" customWidth="1"/>
    <col min="16" max="16" width="13" customWidth="1"/>
  </cols>
  <sheetData>
    <row r="1" spans="1:18" ht="15.6" x14ac:dyDescent="0.3">
      <c r="A1" s="1" t="s">
        <v>0</v>
      </c>
    </row>
    <row r="2" spans="1:18" ht="14.45" x14ac:dyDescent="0.3">
      <c r="A2" s="2" t="s">
        <v>1</v>
      </c>
      <c r="J2" s="5"/>
      <c r="K2" s="5"/>
      <c r="L2" s="5"/>
      <c r="M2" s="5"/>
      <c r="N2" s="5"/>
      <c r="O2" s="5"/>
      <c r="P2" s="5"/>
      <c r="Q2" s="5"/>
      <c r="R2" s="5"/>
    </row>
    <row r="3" spans="1:18" ht="14.45" x14ac:dyDescent="0.3">
      <c r="A3" s="2"/>
      <c r="J3" s="21"/>
      <c r="K3" s="21"/>
      <c r="L3" s="21"/>
      <c r="M3" s="21"/>
      <c r="N3" s="21"/>
      <c r="O3" s="21"/>
      <c r="P3" s="21"/>
      <c r="Q3" s="21"/>
      <c r="R3" s="5"/>
    </row>
    <row r="4" spans="1:18" ht="14.45" x14ac:dyDescent="0.3">
      <c r="A4" s="3" t="s">
        <v>2</v>
      </c>
      <c r="J4" s="5"/>
      <c r="K4" s="5"/>
      <c r="L4" s="5"/>
      <c r="M4" s="5"/>
      <c r="N4" s="5"/>
      <c r="O4" s="5"/>
      <c r="P4" s="5"/>
      <c r="Q4" s="5"/>
      <c r="R4" s="5"/>
    </row>
    <row r="5" spans="1:18" ht="14.45" x14ac:dyDescent="0.3">
      <c r="A5" s="2" t="s">
        <v>33</v>
      </c>
      <c r="J5" s="5"/>
      <c r="K5" s="5"/>
      <c r="L5" s="5"/>
      <c r="M5" s="5"/>
      <c r="N5" s="5"/>
      <c r="O5" s="5"/>
      <c r="P5" s="5"/>
      <c r="Q5" s="5"/>
      <c r="R5" s="5"/>
    </row>
    <row r="7" spans="1:18" ht="14.45" x14ac:dyDescent="0.3">
      <c r="A7" s="4" t="s">
        <v>3</v>
      </c>
    </row>
    <row r="8" spans="1:18" ht="14.45" x14ac:dyDescent="0.3">
      <c r="A8" t="s">
        <v>4</v>
      </c>
    </row>
    <row r="9" spans="1:18" ht="14.45" x14ac:dyDescent="0.3">
      <c r="A9" s="5"/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  <c r="N9" s="5"/>
      <c r="O9" s="5"/>
    </row>
    <row r="10" spans="1:18" ht="15" customHeight="1" x14ac:dyDescent="0.25">
      <c r="A10" s="5" t="s">
        <v>5</v>
      </c>
      <c r="B10" s="36">
        <v>0.34399999999999997</v>
      </c>
      <c r="C10" s="37">
        <v>0.19900000000000001</v>
      </c>
      <c r="D10" s="37">
        <v>9.1999999999999998E-2</v>
      </c>
      <c r="E10" s="37">
        <v>4.9000000000000002E-2</v>
      </c>
      <c r="F10" s="37">
        <v>4.3999999999999997E-2</v>
      </c>
      <c r="G10" s="37">
        <v>4.5999999999999999E-2</v>
      </c>
      <c r="H10" s="37">
        <v>4.8000000000000001E-2</v>
      </c>
      <c r="I10" s="37">
        <v>5.5E-2</v>
      </c>
      <c r="J10" s="37">
        <v>6.4000000000000001E-2</v>
      </c>
      <c r="K10" s="37">
        <v>5.5E-2</v>
      </c>
      <c r="L10" s="50">
        <v>6.8000000000000005E-2</v>
      </c>
      <c r="M10" s="47">
        <v>1.17</v>
      </c>
      <c r="N10" s="73" t="s">
        <v>6</v>
      </c>
      <c r="O10" s="5"/>
      <c r="P10" s="9" t="s">
        <v>7</v>
      </c>
    </row>
    <row r="11" spans="1:18" x14ac:dyDescent="0.25">
      <c r="A11" s="5" t="s">
        <v>8</v>
      </c>
      <c r="B11" s="40">
        <v>0.32900000000000001</v>
      </c>
      <c r="C11" s="41">
        <v>0.21299999999999999</v>
      </c>
      <c r="D11" s="41">
        <v>9.4E-2</v>
      </c>
      <c r="E11" s="41">
        <v>4.9000000000000002E-2</v>
      </c>
      <c r="F11" s="41">
        <v>4.3999999999999997E-2</v>
      </c>
      <c r="G11" s="41">
        <v>4.2999999999999997E-2</v>
      </c>
      <c r="H11" s="41">
        <v>4.9000000000000002E-2</v>
      </c>
      <c r="I11" s="41">
        <v>1.052</v>
      </c>
      <c r="J11" s="41">
        <v>1.0840000000000001</v>
      </c>
      <c r="K11" s="41">
        <v>1.149</v>
      </c>
      <c r="L11" s="42">
        <v>1.2490000000000001</v>
      </c>
      <c r="M11" s="48">
        <v>1.2030000000000001</v>
      </c>
      <c r="N11" s="73"/>
      <c r="O11" s="5"/>
    </row>
    <row r="12" spans="1:18" x14ac:dyDescent="0.25">
      <c r="A12" s="5" t="s">
        <v>9</v>
      </c>
      <c r="B12" s="40">
        <v>0.32</v>
      </c>
      <c r="C12" s="41">
        <v>0.21099999999999999</v>
      </c>
      <c r="D12" s="41">
        <v>0.107</v>
      </c>
      <c r="E12" s="41">
        <v>5.1999999999999998E-2</v>
      </c>
      <c r="F12" s="41">
        <v>4.5999999999999999E-2</v>
      </c>
      <c r="G12" s="41">
        <v>4.3999999999999997E-2</v>
      </c>
      <c r="H12" s="41">
        <v>4.7E-2</v>
      </c>
      <c r="I12" s="41">
        <v>1.048</v>
      </c>
      <c r="J12" s="41">
        <v>1.1319999999999999</v>
      </c>
      <c r="K12" s="41">
        <v>1.202</v>
      </c>
      <c r="L12" s="42">
        <v>1.214</v>
      </c>
      <c r="M12" s="48">
        <v>1.1299999999999999</v>
      </c>
      <c r="N12" s="73"/>
      <c r="O12" s="5"/>
    </row>
    <row r="13" spans="1:18" x14ac:dyDescent="0.25">
      <c r="A13" s="5" t="s">
        <v>10</v>
      </c>
      <c r="B13" s="40">
        <v>0.33900000000000002</v>
      </c>
      <c r="C13" s="41">
        <v>0.20300000000000001</v>
      </c>
      <c r="D13" s="41">
        <v>9.8000000000000004E-2</v>
      </c>
      <c r="E13" s="41">
        <v>4.9000000000000002E-2</v>
      </c>
      <c r="F13" s="41">
        <v>4.5999999999999999E-2</v>
      </c>
      <c r="G13" s="41">
        <v>4.5999999999999999E-2</v>
      </c>
      <c r="H13" s="41">
        <v>4.9000000000000002E-2</v>
      </c>
      <c r="I13" s="41">
        <v>1.123</v>
      </c>
      <c r="J13" s="41">
        <v>1.1930000000000001</v>
      </c>
      <c r="K13" s="41">
        <v>1.2250000000000001</v>
      </c>
      <c r="L13" s="42">
        <v>1.2</v>
      </c>
      <c r="M13" s="49">
        <v>1.1359999999999999</v>
      </c>
      <c r="N13" s="73"/>
      <c r="O13" s="5"/>
    </row>
    <row r="14" spans="1:18" x14ac:dyDescent="0.25">
      <c r="A14" s="5" t="s">
        <v>11</v>
      </c>
      <c r="B14" s="44">
        <v>0.42799999999999999</v>
      </c>
      <c r="C14" s="45">
        <v>0.27900000000000003</v>
      </c>
      <c r="D14" s="45">
        <v>0.16</v>
      </c>
      <c r="E14" s="45">
        <v>8.7999999999999995E-2</v>
      </c>
      <c r="F14" s="45">
        <v>0.06</v>
      </c>
      <c r="G14" s="45">
        <v>4.7E-2</v>
      </c>
      <c r="H14" s="45">
        <v>4.3999999999999997E-2</v>
      </c>
      <c r="I14" s="45">
        <v>1.0149999999999999</v>
      </c>
      <c r="J14" s="45">
        <v>1.3089999999999999</v>
      </c>
      <c r="K14" s="45">
        <v>1.117</v>
      </c>
      <c r="L14" s="46">
        <v>1.1679999999999999</v>
      </c>
      <c r="M14" s="46">
        <v>7.0000000000000007E-2</v>
      </c>
      <c r="N14" s="73" t="s">
        <v>12</v>
      </c>
      <c r="O14" s="5"/>
    </row>
    <row r="15" spans="1:18" x14ac:dyDescent="0.25">
      <c r="A15" s="5" t="s">
        <v>13</v>
      </c>
      <c r="B15" s="40">
        <v>0.41499999999999998</v>
      </c>
      <c r="C15" s="41">
        <v>0.27600000000000002</v>
      </c>
      <c r="D15" s="41">
        <v>0.151</v>
      </c>
      <c r="E15" s="41">
        <v>8.5000000000000006E-2</v>
      </c>
      <c r="F15" s="41">
        <v>5.8999999999999997E-2</v>
      </c>
      <c r="G15" s="41">
        <v>4.4999999999999998E-2</v>
      </c>
      <c r="H15" s="41">
        <v>4.8000000000000001E-2</v>
      </c>
      <c r="I15" s="41">
        <v>1.0580000000000001</v>
      </c>
      <c r="J15" s="41">
        <v>1.202</v>
      </c>
      <c r="K15" s="41">
        <v>1.165</v>
      </c>
      <c r="L15" s="42">
        <v>0.97899999999999998</v>
      </c>
      <c r="M15" s="42">
        <v>7.0000000000000007E-2</v>
      </c>
      <c r="N15" s="73"/>
      <c r="O15" s="5"/>
    </row>
    <row r="16" spans="1:18" x14ac:dyDescent="0.25">
      <c r="A16" s="5" t="s">
        <v>14</v>
      </c>
      <c r="B16" s="40">
        <v>0.433</v>
      </c>
      <c r="C16" s="41">
        <v>0.28000000000000003</v>
      </c>
      <c r="D16" s="41">
        <v>0.151</v>
      </c>
      <c r="E16" s="41">
        <v>8.2000000000000003E-2</v>
      </c>
      <c r="F16" s="41">
        <v>5.6000000000000001E-2</v>
      </c>
      <c r="G16" s="41">
        <v>4.7E-2</v>
      </c>
      <c r="H16" s="41">
        <v>4.4999999999999998E-2</v>
      </c>
      <c r="I16" s="41">
        <v>1.008</v>
      </c>
      <c r="J16" s="41">
        <v>1.0569999999999999</v>
      </c>
      <c r="K16" s="41">
        <v>1.151</v>
      </c>
      <c r="L16" s="42">
        <v>1.1080000000000001</v>
      </c>
      <c r="M16" s="42">
        <v>6.8000000000000005E-2</v>
      </c>
      <c r="N16" s="73"/>
    </row>
    <row r="17" spans="1:15" x14ac:dyDescent="0.25">
      <c r="A17" s="5" t="s">
        <v>15</v>
      </c>
      <c r="B17" s="38">
        <v>0.42299999999999999</v>
      </c>
      <c r="C17" s="39">
        <v>0.32800000000000001</v>
      </c>
      <c r="D17" s="39">
        <v>0.13400000000000001</v>
      </c>
      <c r="E17" s="39">
        <v>0.08</v>
      </c>
      <c r="F17" s="39">
        <v>5.2999999999999999E-2</v>
      </c>
      <c r="G17" s="39">
        <v>4.4999999999999998E-2</v>
      </c>
      <c r="H17" s="39">
        <v>4.3999999999999997E-2</v>
      </c>
      <c r="I17" s="39">
        <v>4.7E-2</v>
      </c>
      <c r="J17" s="39">
        <v>5.6000000000000001E-2</v>
      </c>
      <c r="K17" s="39">
        <v>5.0999999999999997E-2</v>
      </c>
      <c r="L17" s="51">
        <v>6.3E-2</v>
      </c>
      <c r="M17" s="43">
        <v>7.0000000000000007E-2</v>
      </c>
      <c r="N17" s="73"/>
    </row>
    <row r="18" spans="1:15" ht="14.45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20" spans="1:15" ht="14.45" x14ac:dyDescent="0.3">
      <c r="A20" s="3" t="s">
        <v>16</v>
      </c>
    </row>
    <row r="21" spans="1:15" x14ac:dyDescent="0.25">
      <c r="A21" s="19" t="s">
        <v>20</v>
      </c>
      <c r="B21" s="20">
        <v>200</v>
      </c>
      <c r="C21" s="20">
        <f>B21/2</f>
        <v>100</v>
      </c>
      <c r="D21" s="20">
        <f t="shared" ref="D21:L21" si="0">C21/2</f>
        <v>50</v>
      </c>
      <c r="E21" s="20">
        <f t="shared" si="0"/>
        <v>25</v>
      </c>
      <c r="F21" s="20">
        <f t="shared" si="0"/>
        <v>12.5</v>
      </c>
      <c r="G21" s="20">
        <f t="shared" si="0"/>
        <v>6.25</v>
      </c>
      <c r="H21" s="20">
        <f t="shared" si="0"/>
        <v>3.125</v>
      </c>
      <c r="I21" s="20">
        <f t="shared" si="0"/>
        <v>1.5625</v>
      </c>
      <c r="J21" s="20">
        <f t="shared" si="0"/>
        <v>0.78125</v>
      </c>
      <c r="K21" s="20">
        <f t="shared" si="0"/>
        <v>0.390625</v>
      </c>
      <c r="L21" s="20">
        <f t="shared" si="0"/>
        <v>0.1953125</v>
      </c>
    </row>
    <row r="22" spans="1:15" x14ac:dyDescent="0.25">
      <c r="A22" s="74">
        <v>1</v>
      </c>
    </row>
    <row r="23" spans="1:15" x14ac:dyDescent="0.25">
      <c r="A23" s="74"/>
      <c r="B23">
        <f>B11-B$10</f>
        <v>-1.4999999999999958E-2</v>
      </c>
      <c r="C23">
        <f t="shared" ref="C23:L23" si="1">C11-C$10</f>
        <v>1.3999999999999985E-2</v>
      </c>
      <c r="D23">
        <f t="shared" si="1"/>
        <v>2.0000000000000018E-3</v>
      </c>
      <c r="E23">
        <f t="shared" si="1"/>
        <v>0</v>
      </c>
      <c r="F23">
        <f t="shared" si="1"/>
        <v>0</v>
      </c>
      <c r="G23">
        <f t="shared" si="1"/>
        <v>-3.0000000000000027E-3</v>
      </c>
      <c r="H23">
        <f t="shared" si="1"/>
        <v>1.0000000000000009E-3</v>
      </c>
      <c r="I23">
        <f t="shared" si="1"/>
        <v>0.997</v>
      </c>
      <c r="J23">
        <f t="shared" si="1"/>
        <v>1.02</v>
      </c>
      <c r="K23">
        <f t="shared" si="1"/>
        <v>1.0940000000000001</v>
      </c>
      <c r="L23">
        <f t="shared" si="1"/>
        <v>1.181</v>
      </c>
    </row>
    <row r="24" spans="1:15" x14ac:dyDescent="0.25">
      <c r="A24" s="74"/>
      <c r="B24">
        <f t="shared" ref="B24:L25" si="2">B12-B$10</f>
        <v>-2.3999999999999966E-2</v>
      </c>
      <c r="C24">
        <f t="shared" si="2"/>
        <v>1.1999999999999983E-2</v>
      </c>
      <c r="D24">
        <f t="shared" si="2"/>
        <v>1.4999999999999999E-2</v>
      </c>
      <c r="E24">
        <f t="shared" si="2"/>
        <v>2.9999999999999957E-3</v>
      </c>
      <c r="F24">
        <f t="shared" si="2"/>
        <v>2.0000000000000018E-3</v>
      </c>
      <c r="G24">
        <f t="shared" si="2"/>
        <v>-2.0000000000000018E-3</v>
      </c>
      <c r="H24">
        <f t="shared" si="2"/>
        <v>-1.0000000000000009E-3</v>
      </c>
      <c r="I24">
        <f t="shared" si="2"/>
        <v>0.99299999999999999</v>
      </c>
      <c r="J24">
        <f t="shared" si="2"/>
        <v>1.0679999999999998</v>
      </c>
      <c r="K24">
        <f t="shared" si="2"/>
        <v>1.147</v>
      </c>
      <c r="L24">
        <f t="shared" si="2"/>
        <v>1.1459999999999999</v>
      </c>
    </row>
    <row r="25" spans="1:15" x14ac:dyDescent="0.25">
      <c r="A25" s="74"/>
      <c r="B25">
        <f t="shared" si="2"/>
        <v>-4.9999999999999489E-3</v>
      </c>
      <c r="C25">
        <f t="shared" si="2"/>
        <v>4.0000000000000036E-3</v>
      </c>
      <c r="D25">
        <f t="shared" si="2"/>
        <v>6.0000000000000053E-3</v>
      </c>
      <c r="E25">
        <f t="shared" si="2"/>
        <v>0</v>
      </c>
      <c r="F25">
        <f t="shared" si="2"/>
        <v>2.0000000000000018E-3</v>
      </c>
      <c r="G25">
        <f t="shared" si="2"/>
        <v>0</v>
      </c>
      <c r="H25">
        <f t="shared" si="2"/>
        <v>1.0000000000000009E-3</v>
      </c>
      <c r="I25">
        <f t="shared" si="2"/>
        <v>1.0680000000000001</v>
      </c>
      <c r="J25">
        <f t="shared" si="2"/>
        <v>1.129</v>
      </c>
      <c r="K25">
        <f t="shared" si="2"/>
        <v>1.1700000000000002</v>
      </c>
      <c r="L25">
        <f t="shared" si="2"/>
        <v>1.1319999999999999</v>
      </c>
      <c r="N25">
        <f>AVERAGE(M10:M13)</f>
        <v>1.1597500000000001</v>
      </c>
      <c r="O25" s="3" t="s">
        <v>17</v>
      </c>
    </row>
    <row r="26" spans="1:15" x14ac:dyDescent="0.25">
      <c r="A26" s="74">
        <v>2</v>
      </c>
      <c r="B26">
        <f>B14-B$17</f>
        <v>5.0000000000000044E-3</v>
      </c>
      <c r="C26">
        <f t="shared" ref="C26:L26" si="3">C14-C$17</f>
        <v>-4.8999999999999988E-2</v>
      </c>
      <c r="D26">
        <f t="shared" si="3"/>
        <v>2.5999999999999995E-2</v>
      </c>
      <c r="E26">
        <f t="shared" si="3"/>
        <v>7.9999999999999932E-3</v>
      </c>
      <c r="F26">
        <f t="shared" si="3"/>
        <v>6.9999999999999993E-3</v>
      </c>
      <c r="G26">
        <f t="shared" si="3"/>
        <v>2.0000000000000018E-3</v>
      </c>
      <c r="H26">
        <f t="shared" si="3"/>
        <v>0</v>
      </c>
      <c r="I26">
        <f t="shared" si="3"/>
        <v>0.96799999999999986</v>
      </c>
      <c r="J26">
        <f t="shared" si="3"/>
        <v>1.2529999999999999</v>
      </c>
      <c r="K26">
        <f t="shared" si="3"/>
        <v>1.0660000000000001</v>
      </c>
      <c r="L26">
        <f t="shared" si="3"/>
        <v>1.105</v>
      </c>
      <c r="N26">
        <f>AVERAGE(M14:M17)</f>
        <v>6.9500000000000006E-2</v>
      </c>
      <c r="O26" s="3" t="s">
        <v>18</v>
      </c>
    </row>
    <row r="27" spans="1:15" x14ac:dyDescent="0.25">
      <c r="A27" s="74"/>
      <c r="B27">
        <f t="shared" ref="B27:L28" si="4">B15-B$17</f>
        <v>-8.0000000000000071E-3</v>
      </c>
      <c r="C27">
        <f t="shared" si="4"/>
        <v>-5.1999999999999991E-2</v>
      </c>
      <c r="D27">
        <f t="shared" si="4"/>
        <v>1.6999999999999987E-2</v>
      </c>
      <c r="E27">
        <f t="shared" si="4"/>
        <v>5.0000000000000044E-3</v>
      </c>
      <c r="F27">
        <f t="shared" si="4"/>
        <v>5.9999999999999984E-3</v>
      </c>
      <c r="G27">
        <f t="shared" si="4"/>
        <v>0</v>
      </c>
      <c r="H27">
        <f t="shared" si="4"/>
        <v>4.0000000000000036E-3</v>
      </c>
      <c r="I27">
        <f t="shared" si="4"/>
        <v>1.0110000000000001</v>
      </c>
      <c r="J27">
        <f t="shared" si="4"/>
        <v>1.1459999999999999</v>
      </c>
      <c r="K27">
        <f t="shared" si="4"/>
        <v>1.1140000000000001</v>
      </c>
      <c r="L27">
        <f t="shared" si="4"/>
        <v>0.91599999999999993</v>
      </c>
    </row>
    <row r="28" spans="1:15" x14ac:dyDescent="0.25">
      <c r="A28" s="74"/>
      <c r="B28">
        <f t="shared" si="4"/>
        <v>1.0000000000000009E-2</v>
      </c>
      <c r="C28">
        <f t="shared" si="4"/>
        <v>-4.7999999999999987E-2</v>
      </c>
      <c r="D28">
        <f t="shared" si="4"/>
        <v>1.6999999999999987E-2</v>
      </c>
      <c r="E28">
        <f t="shared" si="4"/>
        <v>2.0000000000000018E-3</v>
      </c>
      <c r="F28">
        <f t="shared" si="4"/>
        <v>3.0000000000000027E-3</v>
      </c>
      <c r="G28">
        <f t="shared" si="4"/>
        <v>2.0000000000000018E-3</v>
      </c>
      <c r="H28">
        <f t="shared" si="4"/>
        <v>1.0000000000000009E-3</v>
      </c>
      <c r="I28">
        <f t="shared" si="4"/>
        <v>0.96099999999999997</v>
      </c>
      <c r="J28">
        <f t="shared" si="4"/>
        <v>1.0009999999999999</v>
      </c>
      <c r="K28">
        <f t="shared" si="4"/>
        <v>1.1000000000000001</v>
      </c>
      <c r="L28">
        <f t="shared" si="4"/>
        <v>1.0450000000000002</v>
      </c>
    </row>
    <row r="29" spans="1:15" x14ac:dyDescent="0.25">
      <c r="A29" s="74"/>
    </row>
    <row r="30" spans="1:15" ht="14.45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5" ht="14.45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5" ht="14.45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 ht="14.45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 ht="14.45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 ht="14.45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 ht="14.45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ht="14.45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 ht="14.45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</row>
  </sheetData>
  <mergeCells count="4">
    <mergeCell ref="N10:N13"/>
    <mergeCell ref="N14:N17"/>
    <mergeCell ref="A22:A25"/>
    <mergeCell ref="A26:A29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workbookViewId="0">
      <selection activeCell="A22" sqref="A22:A29"/>
    </sheetView>
  </sheetViews>
  <sheetFormatPr defaultRowHeight="15" x14ac:dyDescent="0.25"/>
  <cols>
    <col min="1" max="1" width="12.28515625" customWidth="1"/>
    <col min="16" max="16" width="13" customWidth="1"/>
  </cols>
  <sheetData>
    <row r="1" spans="1:16" ht="15.6" x14ac:dyDescent="0.3">
      <c r="A1" s="1" t="s">
        <v>0</v>
      </c>
    </row>
    <row r="2" spans="1:16" ht="14.45" x14ac:dyDescent="0.3">
      <c r="A2" s="2" t="s">
        <v>1</v>
      </c>
      <c r="J2" s="5"/>
      <c r="K2" s="5"/>
      <c r="L2" s="5"/>
      <c r="M2" s="5"/>
      <c r="N2" s="5"/>
      <c r="O2" s="5"/>
      <c r="P2" s="5"/>
    </row>
    <row r="3" spans="1:16" ht="14.45" x14ac:dyDescent="0.3">
      <c r="A3" s="2"/>
      <c r="J3" s="21"/>
      <c r="K3" s="21"/>
      <c r="L3" s="21"/>
      <c r="M3" s="21"/>
      <c r="N3" s="21"/>
      <c r="O3" s="21"/>
      <c r="P3" s="21"/>
    </row>
    <row r="4" spans="1:16" ht="14.45" x14ac:dyDescent="0.3">
      <c r="A4" s="3" t="s">
        <v>2</v>
      </c>
      <c r="J4" s="5"/>
      <c r="K4" s="5"/>
      <c r="L4" s="5"/>
      <c r="M4" s="5"/>
      <c r="N4" s="5"/>
      <c r="O4" s="5"/>
      <c r="P4" s="5"/>
    </row>
    <row r="5" spans="1:16" ht="14.45" x14ac:dyDescent="0.3">
      <c r="A5" s="2" t="s">
        <v>33</v>
      </c>
      <c r="J5" s="5"/>
      <c r="K5" s="5"/>
      <c r="L5" s="5"/>
      <c r="M5" s="5"/>
      <c r="N5" s="5"/>
      <c r="O5" s="5"/>
      <c r="P5" s="5"/>
    </row>
    <row r="7" spans="1:16" ht="14.45" x14ac:dyDescent="0.3">
      <c r="A7" s="4" t="s">
        <v>21</v>
      </c>
    </row>
    <row r="8" spans="1:16" ht="14.45" x14ac:dyDescent="0.3">
      <c r="A8" t="s">
        <v>4</v>
      </c>
    </row>
    <row r="9" spans="1:16" ht="14.45" x14ac:dyDescent="0.3">
      <c r="A9" s="5"/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  <c r="N9" s="5"/>
      <c r="O9" s="5"/>
    </row>
    <row r="10" spans="1:16" ht="15" customHeight="1" x14ac:dyDescent="0.25">
      <c r="A10" s="5" t="s">
        <v>5</v>
      </c>
      <c r="B10" s="6">
        <v>0.14899999999999999</v>
      </c>
      <c r="C10" s="7">
        <v>7.1999999999999995E-2</v>
      </c>
      <c r="D10" s="7">
        <v>5.3999999999999999E-2</v>
      </c>
      <c r="E10" s="7">
        <v>0.05</v>
      </c>
      <c r="F10" s="7">
        <v>4.9000000000000002E-2</v>
      </c>
      <c r="G10" s="7">
        <v>4.9000000000000002E-2</v>
      </c>
      <c r="H10" s="7">
        <v>4.8000000000000001E-2</v>
      </c>
      <c r="I10" s="7">
        <v>4.7E-2</v>
      </c>
      <c r="J10" s="60"/>
      <c r="K10" s="60"/>
      <c r="L10" s="61"/>
      <c r="M10" s="24">
        <v>0.81200000000000006</v>
      </c>
      <c r="N10" s="73" t="s">
        <v>6</v>
      </c>
      <c r="O10" s="5"/>
      <c r="P10" s="9" t="s">
        <v>7</v>
      </c>
    </row>
    <row r="11" spans="1:16" x14ac:dyDescent="0.25">
      <c r="A11" s="5" t="s">
        <v>8</v>
      </c>
      <c r="B11" s="67">
        <v>0.13100000000000001</v>
      </c>
      <c r="C11" s="62">
        <v>0.19400000000000001</v>
      </c>
      <c r="D11" s="62">
        <v>0.57299999999999995</v>
      </c>
      <c r="E11" s="62">
        <v>0.84299999999999997</v>
      </c>
      <c r="F11" s="62">
        <v>0.77400000000000002</v>
      </c>
      <c r="G11" s="62">
        <v>0.81699999999999995</v>
      </c>
      <c r="H11" s="62">
        <v>0.84599999999999997</v>
      </c>
      <c r="I11" s="62">
        <v>0.748</v>
      </c>
      <c r="J11" s="62"/>
      <c r="K11" s="62"/>
      <c r="L11" s="63"/>
      <c r="M11" s="22">
        <v>0.83299999999999996</v>
      </c>
      <c r="N11" s="73"/>
      <c r="O11" s="5"/>
    </row>
    <row r="12" spans="1:16" x14ac:dyDescent="0.25">
      <c r="A12" s="5" t="s">
        <v>9</v>
      </c>
      <c r="B12" s="67">
        <v>0.158</v>
      </c>
      <c r="C12" s="62">
        <v>0.183</v>
      </c>
      <c r="D12" s="62">
        <v>0.61</v>
      </c>
      <c r="E12" s="62">
        <v>0.70599999999999996</v>
      </c>
      <c r="F12" s="62">
        <v>0.74099999999999999</v>
      </c>
      <c r="G12" s="62">
        <v>0.77700000000000002</v>
      </c>
      <c r="H12" s="62">
        <v>0.79600000000000004</v>
      </c>
      <c r="I12" s="62">
        <v>0.77500000000000002</v>
      </c>
      <c r="J12" s="62"/>
      <c r="K12" s="62"/>
      <c r="L12" s="63"/>
      <c r="M12" s="22">
        <v>0.81299999999999994</v>
      </c>
      <c r="N12" s="73"/>
      <c r="O12" s="5"/>
    </row>
    <row r="13" spans="1:16" x14ac:dyDescent="0.25">
      <c r="A13" s="5" t="s">
        <v>10</v>
      </c>
      <c r="B13" s="68">
        <v>0.151</v>
      </c>
      <c r="C13" s="64">
        <v>0.19500000000000001</v>
      </c>
      <c r="D13" s="64">
        <v>0.57199999999999995</v>
      </c>
      <c r="E13" s="64">
        <v>0.79900000000000004</v>
      </c>
      <c r="F13" s="64">
        <v>0.74299999999999999</v>
      </c>
      <c r="G13" s="64">
        <v>0.76300000000000001</v>
      </c>
      <c r="H13" s="64">
        <v>0.74199999999999999</v>
      </c>
      <c r="I13" s="64">
        <v>0.81799999999999995</v>
      </c>
      <c r="J13" s="64"/>
      <c r="K13" s="64"/>
      <c r="L13" s="65"/>
      <c r="M13" s="23">
        <v>0.85</v>
      </c>
      <c r="N13" s="73"/>
      <c r="O13" s="5"/>
    </row>
    <row r="14" spans="1:16" x14ac:dyDescent="0.25">
      <c r="A14" s="5" t="s">
        <v>11</v>
      </c>
      <c r="B14" s="66">
        <v>0.27800000000000002</v>
      </c>
      <c r="C14" s="69">
        <v>0.23400000000000001</v>
      </c>
      <c r="D14" s="69">
        <v>0.122</v>
      </c>
      <c r="E14" s="69">
        <v>7.0999999999999994E-2</v>
      </c>
      <c r="F14" s="69">
        <v>5.8000000000000003E-2</v>
      </c>
      <c r="G14" s="69">
        <v>5.0999999999999997E-2</v>
      </c>
      <c r="H14" s="69">
        <v>0.32800000000000001</v>
      </c>
      <c r="I14" s="69">
        <v>0.82599999999999996</v>
      </c>
      <c r="J14" s="69"/>
      <c r="K14" s="69"/>
      <c r="L14" s="70"/>
      <c r="M14" s="24">
        <v>4.8000000000000001E-2</v>
      </c>
      <c r="N14" s="73" t="s">
        <v>12</v>
      </c>
      <c r="O14" s="5"/>
    </row>
    <row r="15" spans="1:16" x14ac:dyDescent="0.25">
      <c r="A15" s="5" t="s">
        <v>13</v>
      </c>
      <c r="B15" s="67">
        <v>0.25700000000000001</v>
      </c>
      <c r="C15" s="62">
        <v>0.23599999999999999</v>
      </c>
      <c r="D15" s="62">
        <v>0.122</v>
      </c>
      <c r="E15" s="62">
        <v>7.3999999999999996E-2</v>
      </c>
      <c r="F15" s="62">
        <v>5.7000000000000002E-2</v>
      </c>
      <c r="G15" s="62">
        <v>5.1999999999999998E-2</v>
      </c>
      <c r="H15" s="62">
        <v>0.52800000000000002</v>
      </c>
      <c r="I15" s="62">
        <v>0.80400000000000005</v>
      </c>
      <c r="J15" s="62"/>
      <c r="K15" s="62"/>
      <c r="L15" s="63"/>
      <c r="M15" s="22">
        <v>4.7E-2</v>
      </c>
      <c r="N15" s="73"/>
      <c r="O15" s="5"/>
    </row>
    <row r="16" spans="1:16" x14ac:dyDescent="0.25">
      <c r="A16" s="5" t="s">
        <v>14</v>
      </c>
      <c r="B16" s="67">
        <v>0.32</v>
      </c>
      <c r="C16" s="62">
        <v>0.23400000000000001</v>
      </c>
      <c r="D16" s="62">
        <v>0.122</v>
      </c>
      <c r="E16" s="62">
        <v>7.2999999999999995E-2</v>
      </c>
      <c r="F16" s="62">
        <v>5.8000000000000003E-2</v>
      </c>
      <c r="G16" s="62">
        <v>5.5E-2</v>
      </c>
      <c r="H16" s="62">
        <v>0.67800000000000005</v>
      </c>
      <c r="I16" s="62">
        <v>0.84599999999999997</v>
      </c>
      <c r="J16" s="62"/>
      <c r="K16" s="62"/>
      <c r="L16" s="63"/>
      <c r="M16" s="22">
        <v>4.7E-2</v>
      </c>
      <c r="N16" s="73"/>
    </row>
    <row r="17" spans="1:15" x14ac:dyDescent="0.25">
      <c r="A17" s="5" t="s">
        <v>15</v>
      </c>
      <c r="B17" s="17">
        <v>0.29199999999999998</v>
      </c>
      <c r="C17" s="18">
        <v>0.20799999999999999</v>
      </c>
      <c r="D17" s="18">
        <v>0.112</v>
      </c>
      <c r="E17" s="18">
        <v>7.1999999999999995E-2</v>
      </c>
      <c r="F17" s="18">
        <v>5.7000000000000002E-2</v>
      </c>
      <c r="G17" s="18">
        <v>0.05</v>
      </c>
      <c r="H17" s="18">
        <v>4.8000000000000001E-2</v>
      </c>
      <c r="I17" s="18">
        <v>4.8000000000000001E-2</v>
      </c>
      <c r="J17" s="71"/>
      <c r="K17" s="71"/>
      <c r="L17" s="72"/>
      <c r="M17" s="23">
        <v>4.4999999999999998E-2</v>
      </c>
      <c r="N17" s="73"/>
    </row>
    <row r="18" spans="1:15" ht="14.45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20" spans="1:15" ht="14.45" x14ac:dyDescent="0.3">
      <c r="A20" s="3" t="s">
        <v>16</v>
      </c>
    </row>
    <row r="21" spans="1:15" x14ac:dyDescent="0.25">
      <c r="A21" s="19" t="s">
        <v>20</v>
      </c>
      <c r="B21" s="20">
        <v>200</v>
      </c>
      <c r="C21" s="20">
        <f>B21/2</f>
        <v>100</v>
      </c>
      <c r="D21" s="20">
        <f t="shared" ref="D21:I21" si="0">C21/2</f>
        <v>50</v>
      </c>
      <c r="E21" s="20">
        <f t="shared" si="0"/>
        <v>25</v>
      </c>
      <c r="F21" s="20">
        <f t="shared" si="0"/>
        <v>12.5</v>
      </c>
      <c r="G21" s="20">
        <f t="shared" si="0"/>
        <v>6.25</v>
      </c>
      <c r="H21" s="20">
        <f t="shared" si="0"/>
        <v>3.125</v>
      </c>
      <c r="I21" s="20">
        <f t="shared" si="0"/>
        <v>1.5625</v>
      </c>
      <c r="J21" s="20"/>
      <c r="K21" s="20"/>
      <c r="L21" s="20"/>
    </row>
    <row r="22" spans="1:15" x14ac:dyDescent="0.25">
      <c r="A22" s="74">
        <v>10</v>
      </c>
    </row>
    <row r="23" spans="1:15" x14ac:dyDescent="0.25">
      <c r="A23" s="74"/>
      <c r="B23">
        <f>B11-B$10</f>
        <v>-1.7999999999999988E-2</v>
      </c>
      <c r="C23">
        <f t="shared" ref="C23:I23" si="1">C11-C$10</f>
        <v>0.12200000000000001</v>
      </c>
      <c r="D23">
        <f t="shared" si="1"/>
        <v>0.51899999999999991</v>
      </c>
      <c r="E23">
        <f t="shared" si="1"/>
        <v>0.79299999999999993</v>
      </c>
      <c r="F23">
        <f t="shared" si="1"/>
        <v>0.72499999999999998</v>
      </c>
      <c r="G23">
        <f t="shared" si="1"/>
        <v>0.7679999999999999</v>
      </c>
      <c r="H23">
        <f t="shared" si="1"/>
        <v>0.79799999999999993</v>
      </c>
      <c r="I23">
        <f t="shared" si="1"/>
        <v>0.70099999999999996</v>
      </c>
    </row>
    <row r="24" spans="1:15" x14ac:dyDescent="0.25">
      <c r="A24" s="74"/>
      <c r="B24">
        <f t="shared" ref="B24:I25" si="2">B12-B$10</f>
        <v>9.000000000000008E-3</v>
      </c>
      <c r="C24">
        <f t="shared" si="2"/>
        <v>0.111</v>
      </c>
      <c r="D24">
        <f t="shared" si="2"/>
        <v>0.55599999999999994</v>
      </c>
      <c r="E24">
        <f t="shared" si="2"/>
        <v>0.65599999999999992</v>
      </c>
      <c r="F24">
        <f t="shared" si="2"/>
        <v>0.69199999999999995</v>
      </c>
      <c r="G24">
        <f t="shared" si="2"/>
        <v>0.72799999999999998</v>
      </c>
      <c r="H24">
        <f t="shared" si="2"/>
        <v>0.748</v>
      </c>
      <c r="I24">
        <f t="shared" si="2"/>
        <v>0.72799999999999998</v>
      </c>
    </row>
    <row r="25" spans="1:15" x14ac:dyDescent="0.25">
      <c r="A25" s="74"/>
      <c r="B25">
        <f t="shared" si="2"/>
        <v>2.0000000000000018E-3</v>
      </c>
      <c r="C25">
        <f t="shared" si="2"/>
        <v>0.12300000000000001</v>
      </c>
      <c r="D25">
        <f t="shared" si="2"/>
        <v>0.5179999999999999</v>
      </c>
      <c r="E25">
        <f t="shared" si="2"/>
        <v>0.749</v>
      </c>
      <c r="F25">
        <f t="shared" si="2"/>
        <v>0.69399999999999995</v>
      </c>
      <c r="G25">
        <f t="shared" si="2"/>
        <v>0.71399999999999997</v>
      </c>
      <c r="H25">
        <f t="shared" si="2"/>
        <v>0.69399999999999995</v>
      </c>
      <c r="I25">
        <f t="shared" si="2"/>
        <v>0.77099999999999991</v>
      </c>
      <c r="N25">
        <f>AVERAGE(M10:M13)</f>
        <v>0.82700000000000007</v>
      </c>
      <c r="O25" s="3" t="s">
        <v>17</v>
      </c>
    </row>
    <row r="26" spans="1:15" x14ac:dyDescent="0.25">
      <c r="A26" s="74">
        <v>5</v>
      </c>
      <c r="B26">
        <f>B14-B$17</f>
        <v>-1.3999999999999957E-2</v>
      </c>
      <c r="C26">
        <f t="shared" ref="C26:I26" si="3">C14-C$17</f>
        <v>2.6000000000000023E-2</v>
      </c>
      <c r="D26">
        <f t="shared" si="3"/>
        <v>9.999999999999995E-3</v>
      </c>
      <c r="E26">
        <f t="shared" si="3"/>
        <v>-1.0000000000000009E-3</v>
      </c>
      <c r="F26">
        <f t="shared" si="3"/>
        <v>1.0000000000000009E-3</v>
      </c>
      <c r="G26">
        <f t="shared" si="3"/>
        <v>9.9999999999999395E-4</v>
      </c>
      <c r="H26">
        <f t="shared" si="3"/>
        <v>0.28000000000000003</v>
      </c>
      <c r="I26">
        <f t="shared" si="3"/>
        <v>0.77799999999999991</v>
      </c>
      <c r="N26">
        <f>AVERAGE(M14:M17)</f>
        <v>4.675E-2</v>
      </c>
      <c r="O26" s="3" t="s">
        <v>18</v>
      </c>
    </row>
    <row r="27" spans="1:15" x14ac:dyDescent="0.25">
      <c r="A27" s="74"/>
      <c r="B27">
        <f t="shared" ref="B27:I28" si="4">B15-B$17</f>
        <v>-3.4999999999999976E-2</v>
      </c>
      <c r="C27">
        <f t="shared" si="4"/>
        <v>2.7999999999999997E-2</v>
      </c>
      <c r="D27">
        <f t="shared" si="4"/>
        <v>9.999999999999995E-3</v>
      </c>
      <c r="E27">
        <f t="shared" si="4"/>
        <v>2.0000000000000018E-3</v>
      </c>
      <c r="F27">
        <f t="shared" si="4"/>
        <v>0</v>
      </c>
      <c r="G27">
        <f t="shared" si="4"/>
        <v>1.9999999999999948E-3</v>
      </c>
      <c r="H27">
        <f t="shared" si="4"/>
        <v>0.48000000000000004</v>
      </c>
      <c r="I27">
        <f t="shared" si="4"/>
        <v>0.75600000000000001</v>
      </c>
    </row>
    <row r="28" spans="1:15" x14ac:dyDescent="0.25">
      <c r="A28" s="74"/>
      <c r="B28">
        <f t="shared" si="4"/>
        <v>2.8000000000000025E-2</v>
      </c>
      <c r="C28">
        <f t="shared" si="4"/>
        <v>2.6000000000000023E-2</v>
      </c>
      <c r="D28">
        <f t="shared" si="4"/>
        <v>9.999999999999995E-3</v>
      </c>
      <c r="E28">
        <f t="shared" si="4"/>
        <v>1.0000000000000009E-3</v>
      </c>
      <c r="F28">
        <f t="shared" si="4"/>
        <v>1.0000000000000009E-3</v>
      </c>
      <c r="G28">
        <f t="shared" si="4"/>
        <v>4.9999999999999975E-3</v>
      </c>
      <c r="H28">
        <f t="shared" si="4"/>
        <v>0.63</v>
      </c>
      <c r="I28">
        <f t="shared" si="4"/>
        <v>0.79799999999999993</v>
      </c>
    </row>
    <row r="29" spans="1:15" x14ac:dyDescent="0.25">
      <c r="A29" s="74"/>
    </row>
    <row r="30" spans="1:15" ht="14.45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5" ht="14.45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5" ht="14.45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 ht="14.45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 ht="14.45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 ht="14.45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 ht="14.45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ht="14.45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 ht="14.45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</row>
  </sheetData>
  <mergeCells count="4">
    <mergeCell ref="N10:N13"/>
    <mergeCell ref="N14:N17"/>
    <mergeCell ref="A22:A25"/>
    <mergeCell ref="A26:A2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workbookViewId="0">
      <selection activeCell="Q12" sqref="Q12:U25"/>
    </sheetView>
  </sheetViews>
  <sheetFormatPr defaultRowHeight="15" x14ac:dyDescent="0.25"/>
  <cols>
    <col min="1" max="1" width="12.28515625" customWidth="1"/>
    <col min="16" max="16" width="13" customWidth="1"/>
  </cols>
  <sheetData>
    <row r="1" spans="1:18" ht="15.6" x14ac:dyDescent="0.3">
      <c r="A1" s="1" t="s">
        <v>0</v>
      </c>
    </row>
    <row r="2" spans="1:18" ht="14.45" x14ac:dyDescent="0.3">
      <c r="A2" s="2" t="s">
        <v>1</v>
      </c>
      <c r="J2" s="5"/>
      <c r="K2" s="5"/>
      <c r="L2" s="5"/>
      <c r="M2" s="5"/>
      <c r="N2" s="5"/>
      <c r="O2" s="5"/>
      <c r="P2" s="5"/>
      <c r="Q2" s="5"/>
      <c r="R2" s="5"/>
    </row>
    <row r="3" spans="1:18" ht="14.45" x14ac:dyDescent="0.3">
      <c r="A3" s="2"/>
      <c r="J3" s="21"/>
      <c r="K3" s="21"/>
      <c r="L3" s="21"/>
      <c r="M3" s="21"/>
      <c r="N3" s="21"/>
      <c r="O3" s="21"/>
      <c r="P3" s="21"/>
      <c r="Q3" s="21"/>
      <c r="R3" s="5"/>
    </row>
    <row r="4" spans="1:18" ht="14.45" x14ac:dyDescent="0.3">
      <c r="A4" s="3" t="s">
        <v>2</v>
      </c>
      <c r="J4" s="5"/>
      <c r="K4" s="5"/>
      <c r="L4" s="5"/>
      <c r="M4" s="5"/>
      <c r="N4" s="5"/>
      <c r="O4" s="5"/>
      <c r="P4" s="5"/>
      <c r="Q4" s="5"/>
      <c r="R4" s="5"/>
    </row>
    <row r="5" spans="1:18" ht="14.45" x14ac:dyDescent="0.3">
      <c r="A5" s="2" t="s">
        <v>33</v>
      </c>
      <c r="J5" s="5"/>
      <c r="K5" s="5"/>
      <c r="L5" s="5"/>
      <c r="M5" s="5"/>
      <c r="N5" s="5"/>
      <c r="O5" s="5"/>
      <c r="P5" s="5"/>
      <c r="Q5" s="5"/>
      <c r="R5" s="5"/>
    </row>
    <row r="7" spans="1:18" ht="14.45" x14ac:dyDescent="0.3">
      <c r="A7" s="4" t="s">
        <v>22</v>
      </c>
    </row>
    <row r="8" spans="1:18" ht="14.45" x14ac:dyDescent="0.3">
      <c r="A8" t="s">
        <v>4</v>
      </c>
    </row>
    <row r="9" spans="1:18" ht="14.45" x14ac:dyDescent="0.3">
      <c r="A9" s="5"/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  <c r="N9" s="5"/>
      <c r="O9" s="5"/>
    </row>
    <row r="10" spans="1:18" ht="15" customHeight="1" x14ac:dyDescent="0.25">
      <c r="A10" s="5" t="s">
        <v>5</v>
      </c>
      <c r="B10" s="6">
        <v>0.17499999999999999</v>
      </c>
      <c r="C10" s="7">
        <v>6.7000000000000004E-2</v>
      </c>
      <c r="D10" s="7">
        <v>4.8000000000000001E-2</v>
      </c>
      <c r="E10" s="7">
        <v>4.3999999999999997E-2</v>
      </c>
      <c r="F10" s="7">
        <v>4.2999999999999997E-2</v>
      </c>
      <c r="G10" s="7">
        <v>4.2999999999999997E-2</v>
      </c>
      <c r="H10" s="7">
        <v>4.4999999999999998E-2</v>
      </c>
      <c r="I10" s="7">
        <v>4.2000000000000003E-2</v>
      </c>
      <c r="J10" s="7"/>
      <c r="K10" s="7"/>
      <c r="L10" s="28"/>
      <c r="M10" s="8">
        <v>0.63200000000000001</v>
      </c>
      <c r="N10" s="73" t="s">
        <v>6</v>
      </c>
      <c r="O10" s="5"/>
      <c r="P10" s="9" t="s">
        <v>7</v>
      </c>
    </row>
    <row r="11" spans="1:18" x14ac:dyDescent="0.25">
      <c r="A11" s="5" t="s">
        <v>8</v>
      </c>
      <c r="B11" s="10">
        <v>0.13500000000000001</v>
      </c>
      <c r="C11" s="5">
        <v>6.8000000000000005E-2</v>
      </c>
      <c r="D11" s="5">
        <v>9.2999999999999999E-2</v>
      </c>
      <c r="E11" s="5">
        <v>0.35</v>
      </c>
      <c r="F11" s="5">
        <v>0.65800000000000003</v>
      </c>
      <c r="G11" s="5">
        <v>0.67900000000000005</v>
      </c>
      <c r="H11" s="5">
        <v>0.83299999999999996</v>
      </c>
      <c r="I11" s="5">
        <v>0.82299999999999995</v>
      </c>
      <c r="J11" s="5"/>
      <c r="K11" s="5"/>
      <c r="L11" s="22"/>
      <c r="M11" s="11">
        <v>0.63700000000000001</v>
      </c>
      <c r="N11" s="73"/>
      <c r="O11" s="5"/>
    </row>
    <row r="12" spans="1:18" x14ac:dyDescent="0.25">
      <c r="A12" s="5" t="s">
        <v>9</v>
      </c>
      <c r="B12" s="10">
        <v>0.15</v>
      </c>
      <c r="C12" s="5">
        <v>0.122</v>
      </c>
      <c r="D12" s="5">
        <v>0.111</v>
      </c>
      <c r="E12" s="5">
        <v>0.36199999999999999</v>
      </c>
      <c r="F12" s="5">
        <v>0.65100000000000002</v>
      </c>
      <c r="G12" s="5">
        <v>0.72599999999999998</v>
      </c>
      <c r="H12" s="5">
        <v>0.76700000000000002</v>
      </c>
      <c r="I12" s="5">
        <v>0.74</v>
      </c>
      <c r="J12" s="5"/>
      <c r="K12" s="5"/>
      <c r="L12" s="22"/>
      <c r="M12" s="11">
        <v>0.626</v>
      </c>
      <c r="N12" s="73"/>
      <c r="O12" s="5"/>
    </row>
    <row r="13" spans="1:18" x14ac:dyDescent="0.25">
      <c r="A13" s="5" t="s">
        <v>10</v>
      </c>
      <c r="B13" s="12">
        <v>0.14699999999999999</v>
      </c>
      <c r="C13" s="13">
        <v>7.0000000000000007E-2</v>
      </c>
      <c r="D13" s="13">
        <v>0.21</v>
      </c>
      <c r="E13" s="13">
        <v>0.44</v>
      </c>
      <c r="F13" s="13">
        <v>0.59099999999999997</v>
      </c>
      <c r="G13" s="13">
        <v>0.68700000000000006</v>
      </c>
      <c r="H13" s="13">
        <v>0.72199999999999998</v>
      </c>
      <c r="I13" s="13">
        <v>0.82399999999999995</v>
      </c>
      <c r="J13" s="13"/>
      <c r="K13" s="13"/>
      <c r="L13" s="23"/>
      <c r="M13" s="14">
        <v>0.67500000000000004</v>
      </c>
      <c r="N13" s="73"/>
      <c r="O13" s="5"/>
    </row>
    <row r="14" spans="1:18" x14ac:dyDescent="0.25">
      <c r="A14" s="5" t="s">
        <v>11</v>
      </c>
      <c r="B14" s="15">
        <v>0.38900000000000001</v>
      </c>
      <c r="C14" s="16">
        <v>0.253</v>
      </c>
      <c r="D14" s="16">
        <v>0.13</v>
      </c>
      <c r="E14" s="16">
        <v>7.0000000000000007E-2</v>
      </c>
      <c r="F14" s="16">
        <v>5.2999999999999999E-2</v>
      </c>
      <c r="G14" s="16">
        <v>4.5999999999999999E-2</v>
      </c>
      <c r="H14" s="16">
        <v>4.2000000000000003E-2</v>
      </c>
      <c r="I14" s="16">
        <v>0.84399999999999997</v>
      </c>
      <c r="J14" s="16"/>
      <c r="K14" s="16"/>
      <c r="L14" s="24"/>
      <c r="M14" s="8">
        <v>4.2999999999999997E-2</v>
      </c>
      <c r="N14" s="73" t="s">
        <v>12</v>
      </c>
      <c r="O14" s="5"/>
    </row>
    <row r="15" spans="1:18" x14ac:dyDescent="0.25">
      <c r="A15" s="5" t="s">
        <v>13</v>
      </c>
      <c r="B15" s="10">
        <v>0.439</v>
      </c>
      <c r="C15" s="5">
        <v>0.26100000000000001</v>
      </c>
      <c r="D15" s="5">
        <v>0.128</v>
      </c>
      <c r="E15" s="5">
        <v>7.0999999999999994E-2</v>
      </c>
      <c r="F15" s="5">
        <v>5.1999999999999998E-2</v>
      </c>
      <c r="G15" s="5">
        <v>4.5999999999999999E-2</v>
      </c>
      <c r="H15" s="5">
        <v>4.3999999999999997E-2</v>
      </c>
      <c r="I15" s="5">
        <v>0.73899999999999999</v>
      </c>
      <c r="J15" s="5"/>
      <c r="K15" s="5"/>
      <c r="L15" s="22"/>
      <c r="M15" s="11">
        <v>4.2999999999999997E-2</v>
      </c>
      <c r="N15" s="73"/>
      <c r="O15" s="5"/>
    </row>
    <row r="16" spans="1:18" x14ac:dyDescent="0.25">
      <c r="A16" s="5" t="s">
        <v>14</v>
      </c>
      <c r="B16" s="10">
        <v>0.42099999999999999</v>
      </c>
      <c r="C16" s="5">
        <v>0.25900000000000001</v>
      </c>
      <c r="D16" s="5">
        <v>0.125</v>
      </c>
      <c r="E16" s="5">
        <v>7.0999999999999994E-2</v>
      </c>
      <c r="F16" s="5">
        <v>5.2999999999999999E-2</v>
      </c>
      <c r="G16" s="5">
        <v>4.5999999999999999E-2</v>
      </c>
      <c r="H16" s="5">
        <v>5.2999999999999999E-2</v>
      </c>
      <c r="I16" s="5">
        <v>0.71099999999999997</v>
      </c>
      <c r="J16" s="5"/>
      <c r="K16" s="5"/>
      <c r="L16" s="22"/>
      <c r="M16" s="11">
        <v>4.2999999999999997E-2</v>
      </c>
      <c r="N16" s="73"/>
    </row>
    <row r="17" spans="1:15" x14ac:dyDescent="0.25">
      <c r="A17" s="5" t="s">
        <v>15</v>
      </c>
      <c r="B17" s="17">
        <v>0.43</v>
      </c>
      <c r="C17" s="18">
        <v>0.26200000000000001</v>
      </c>
      <c r="D17" s="18">
        <v>0.13</v>
      </c>
      <c r="E17" s="18">
        <v>6.9000000000000006E-2</v>
      </c>
      <c r="F17" s="18">
        <v>5.0999999999999997E-2</v>
      </c>
      <c r="G17" s="18">
        <v>4.3999999999999997E-2</v>
      </c>
      <c r="H17" s="18">
        <v>4.2999999999999997E-2</v>
      </c>
      <c r="I17" s="18">
        <v>4.2000000000000003E-2</v>
      </c>
      <c r="J17" s="18"/>
      <c r="K17" s="18"/>
      <c r="L17" s="30"/>
      <c r="M17" s="14">
        <v>4.2999999999999997E-2</v>
      </c>
      <c r="N17" s="73"/>
    </row>
    <row r="18" spans="1:15" ht="14.45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20" spans="1:15" ht="14.45" x14ac:dyDescent="0.3">
      <c r="A20" s="3" t="s">
        <v>16</v>
      </c>
    </row>
    <row r="21" spans="1:15" x14ac:dyDescent="0.25">
      <c r="A21" s="19" t="s">
        <v>20</v>
      </c>
      <c r="B21" s="20">
        <v>200</v>
      </c>
      <c r="C21" s="20">
        <f>B21/2</f>
        <v>100</v>
      </c>
      <c r="D21" s="20">
        <f t="shared" ref="D21:I21" si="0">C21/2</f>
        <v>50</v>
      </c>
      <c r="E21" s="20">
        <f t="shared" si="0"/>
        <v>25</v>
      </c>
      <c r="F21" s="20">
        <f t="shared" si="0"/>
        <v>12.5</v>
      </c>
      <c r="G21" s="20">
        <f t="shared" si="0"/>
        <v>6.25</v>
      </c>
      <c r="H21" s="20">
        <f t="shared" si="0"/>
        <v>3.125</v>
      </c>
      <c r="I21" s="20">
        <f t="shared" si="0"/>
        <v>1.5625</v>
      </c>
      <c r="J21" s="20"/>
      <c r="K21" s="20"/>
      <c r="L21" s="20"/>
    </row>
    <row r="22" spans="1:15" ht="14.45" customHeight="1" x14ac:dyDescent="0.25">
      <c r="A22" s="74">
        <v>10</v>
      </c>
    </row>
    <row r="23" spans="1:15" ht="14.45" customHeight="1" x14ac:dyDescent="0.25">
      <c r="A23" s="74"/>
      <c r="B23">
        <f>B11-B$10</f>
        <v>-3.999999999999998E-2</v>
      </c>
      <c r="C23">
        <f t="shared" ref="C23:I23" si="1">C11-C$10</f>
        <v>1.0000000000000009E-3</v>
      </c>
      <c r="D23">
        <f t="shared" si="1"/>
        <v>4.4999999999999998E-2</v>
      </c>
      <c r="E23">
        <f t="shared" si="1"/>
        <v>0.30599999999999999</v>
      </c>
      <c r="F23">
        <f t="shared" si="1"/>
        <v>0.61499999999999999</v>
      </c>
      <c r="G23">
        <f t="shared" si="1"/>
        <v>0.63600000000000001</v>
      </c>
      <c r="H23">
        <f t="shared" si="1"/>
        <v>0.78799999999999992</v>
      </c>
      <c r="I23">
        <f t="shared" si="1"/>
        <v>0.78099999999999992</v>
      </c>
    </row>
    <row r="24" spans="1:15" ht="14.45" customHeight="1" x14ac:dyDescent="0.25">
      <c r="A24" s="74"/>
      <c r="B24">
        <f t="shared" ref="B24:I25" si="2">B12-B$10</f>
        <v>-2.4999999999999994E-2</v>
      </c>
      <c r="C24">
        <f t="shared" si="2"/>
        <v>5.4999999999999993E-2</v>
      </c>
      <c r="D24">
        <f t="shared" si="2"/>
        <v>6.3E-2</v>
      </c>
      <c r="E24">
        <f t="shared" si="2"/>
        <v>0.318</v>
      </c>
      <c r="F24">
        <f t="shared" si="2"/>
        <v>0.60799999999999998</v>
      </c>
      <c r="G24">
        <f t="shared" si="2"/>
        <v>0.68299999999999994</v>
      </c>
      <c r="H24">
        <f t="shared" si="2"/>
        <v>0.72199999999999998</v>
      </c>
      <c r="I24">
        <f t="shared" si="2"/>
        <v>0.69799999999999995</v>
      </c>
    </row>
    <row r="25" spans="1:15" ht="14.45" customHeight="1" x14ac:dyDescent="0.25">
      <c r="A25" s="74"/>
      <c r="B25">
        <f t="shared" si="2"/>
        <v>-2.7999999999999997E-2</v>
      </c>
      <c r="C25">
        <f t="shared" si="2"/>
        <v>3.0000000000000027E-3</v>
      </c>
      <c r="D25">
        <f t="shared" si="2"/>
        <v>0.16199999999999998</v>
      </c>
      <c r="E25">
        <f t="shared" si="2"/>
        <v>0.39600000000000002</v>
      </c>
      <c r="F25">
        <f t="shared" si="2"/>
        <v>0.54799999999999993</v>
      </c>
      <c r="G25">
        <f t="shared" si="2"/>
        <v>0.64400000000000002</v>
      </c>
      <c r="H25">
        <f t="shared" si="2"/>
        <v>0.67699999999999994</v>
      </c>
      <c r="I25">
        <f t="shared" si="2"/>
        <v>0.78199999999999992</v>
      </c>
      <c r="N25">
        <f>AVERAGE(M10:M13)</f>
        <v>0.64250000000000007</v>
      </c>
      <c r="O25" s="3" t="s">
        <v>17</v>
      </c>
    </row>
    <row r="26" spans="1:15" ht="14.45" customHeight="1" x14ac:dyDescent="0.25">
      <c r="A26" s="74">
        <v>5</v>
      </c>
      <c r="B26">
        <f>B14-B$17</f>
        <v>-4.0999999999999981E-2</v>
      </c>
      <c r="C26">
        <f t="shared" ref="C26:I26" si="3">C14-C$17</f>
        <v>-9.000000000000008E-3</v>
      </c>
      <c r="D26">
        <f t="shared" si="3"/>
        <v>0</v>
      </c>
      <c r="E26">
        <f t="shared" si="3"/>
        <v>1.0000000000000009E-3</v>
      </c>
      <c r="F26">
        <f t="shared" si="3"/>
        <v>2.0000000000000018E-3</v>
      </c>
      <c r="G26">
        <f t="shared" si="3"/>
        <v>2.0000000000000018E-3</v>
      </c>
      <c r="H26">
        <f t="shared" si="3"/>
        <v>-9.9999999999999395E-4</v>
      </c>
      <c r="I26">
        <f t="shared" si="3"/>
        <v>0.80199999999999994</v>
      </c>
      <c r="N26">
        <f>AVERAGE(M14:M17)</f>
        <v>4.2999999999999997E-2</v>
      </c>
      <c r="O26" s="3" t="s">
        <v>18</v>
      </c>
    </row>
    <row r="27" spans="1:15" ht="14.45" customHeight="1" x14ac:dyDescent="0.25">
      <c r="A27" s="74"/>
      <c r="B27">
        <f t="shared" ref="B27:I28" si="4">B15-B$17</f>
        <v>9.000000000000008E-3</v>
      </c>
      <c r="C27">
        <f t="shared" si="4"/>
        <v>-1.0000000000000009E-3</v>
      </c>
      <c r="D27">
        <f t="shared" si="4"/>
        <v>-2.0000000000000018E-3</v>
      </c>
      <c r="E27">
        <f t="shared" si="4"/>
        <v>1.9999999999999879E-3</v>
      </c>
      <c r="F27">
        <f t="shared" si="4"/>
        <v>1.0000000000000009E-3</v>
      </c>
      <c r="G27">
        <f t="shared" si="4"/>
        <v>2.0000000000000018E-3</v>
      </c>
      <c r="H27">
        <f t="shared" si="4"/>
        <v>1.0000000000000009E-3</v>
      </c>
      <c r="I27">
        <f t="shared" si="4"/>
        <v>0.69699999999999995</v>
      </c>
    </row>
    <row r="28" spans="1:15" ht="14.45" customHeight="1" x14ac:dyDescent="0.25">
      <c r="A28" s="74"/>
      <c r="B28">
        <f t="shared" si="4"/>
        <v>-9.000000000000008E-3</v>
      </c>
      <c r="C28">
        <f t="shared" si="4"/>
        <v>-3.0000000000000027E-3</v>
      </c>
      <c r="D28">
        <f t="shared" si="4"/>
        <v>-5.0000000000000044E-3</v>
      </c>
      <c r="E28">
        <f t="shared" si="4"/>
        <v>1.9999999999999879E-3</v>
      </c>
      <c r="F28">
        <f t="shared" si="4"/>
        <v>2.0000000000000018E-3</v>
      </c>
      <c r="G28">
        <f t="shared" si="4"/>
        <v>2.0000000000000018E-3</v>
      </c>
      <c r="H28">
        <f t="shared" si="4"/>
        <v>1.0000000000000002E-2</v>
      </c>
      <c r="I28">
        <f t="shared" si="4"/>
        <v>0.66899999999999993</v>
      </c>
    </row>
    <row r="29" spans="1:15" ht="14.45" customHeight="1" x14ac:dyDescent="0.25">
      <c r="A29" s="74"/>
    </row>
    <row r="30" spans="1:15" ht="14.45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5" ht="14.45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5" ht="14.45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 ht="14.45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 ht="14.45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 ht="14.45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 ht="14.45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ht="14.45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 ht="14.45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</row>
  </sheetData>
  <mergeCells count="4">
    <mergeCell ref="N10:N13"/>
    <mergeCell ref="N14:N17"/>
    <mergeCell ref="A22:A25"/>
    <mergeCell ref="A26:A29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opLeftCell="A7" workbookViewId="0">
      <selection activeCell="A30" sqref="A30"/>
    </sheetView>
  </sheetViews>
  <sheetFormatPr defaultRowHeight="15" x14ac:dyDescent="0.25"/>
  <cols>
    <col min="1" max="1" width="12.28515625" customWidth="1"/>
    <col min="16" max="16" width="13" customWidth="1"/>
  </cols>
  <sheetData>
    <row r="1" spans="1:16" ht="15.6" x14ac:dyDescent="0.3">
      <c r="A1" s="1" t="s">
        <v>0</v>
      </c>
    </row>
    <row r="2" spans="1:16" ht="14.45" x14ac:dyDescent="0.3">
      <c r="A2" s="2" t="s">
        <v>1</v>
      </c>
    </row>
    <row r="3" spans="1:16" ht="14.45" x14ac:dyDescent="0.3">
      <c r="A3" s="2"/>
    </row>
    <row r="4" spans="1:16" ht="14.45" x14ac:dyDescent="0.3">
      <c r="A4" s="3" t="s">
        <v>2</v>
      </c>
    </row>
    <row r="5" spans="1:16" ht="14.45" x14ac:dyDescent="0.3">
      <c r="A5" s="2" t="s">
        <v>33</v>
      </c>
    </row>
    <row r="7" spans="1:16" ht="14.45" x14ac:dyDescent="0.3">
      <c r="A7" s="4" t="s">
        <v>23</v>
      </c>
    </row>
    <row r="8" spans="1:16" ht="14.45" x14ac:dyDescent="0.3">
      <c r="A8" t="s">
        <v>4</v>
      </c>
    </row>
    <row r="9" spans="1:16" ht="14.45" x14ac:dyDescent="0.3"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  <c r="N9" s="5"/>
      <c r="O9" s="5"/>
    </row>
    <row r="10" spans="1:16" ht="15" customHeight="1" x14ac:dyDescent="0.25">
      <c r="A10" t="s">
        <v>5</v>
      </c>
      <c r="B10" s="6">
        <v>0.247</v>
      </c>
      <c r="C10" s="7">
        <v>0.19400000000000001</v>
      </c>
      <c r="D10" s="7">
        <v>7.5999999999999998E-2</v>
      </c>
      <c r="E10" s="7">
        <v>4.7E-2</v>
      </c>
      <c r="F10" s="7">
        <v>4.2999999999999997E-2</v>
      </c>
      <c r="G10" s="7">
        <v>4.4999999999999998E-2</v>
      </c>
      <c r="H10" s="7">
        <v>4.3999999999999997E-2</v>
      </c>
      <c r="I10" s="7">
        <v>4.4999999999999998E-2</v>
      </c>
      <c r="J10" s="7">
        <v>5.1999999999999998E-2</v>
      </c>
      <c r="K10" s="7">
        <v>4.4999999999999998E-2</v>
      </c>
      <c r="L10" s="7"/>
      <c r="M10" s="8">
        <v>1.1619999999999999</v>
      </c>
      <c r="N10" s="75" t="s">
        <v>6</v>
      </c>
      <c r="O10" s="5"/>
      <c r="P10" s="9" t="s">
        <v>7</v>
      </c>
    </row>
    <row r="11" spans="1:16" x14ac:dyDescent="0.25">
      <c r="A11" t="s">
        <v>8</v>
      </c>
      <c r="B11" s="10">
        <v>0.26500000000000001</v>
      </c>
      <c r="C11" s="5">
        <v>0.187</v>
      </c>
      <c r="D11" s="5">
        <v>7.6999999999999999E-2</v>
      </c>
      <c r="E11" s="5">
        <v>4.5999999999999999E-2</v>
      </c>
      <c r="F11" s="5">
        <v>4.2000000000000003E-2</v>
      </c>
      <c r="G11" s="5">
        <v>4.2999999999999997E-2</v>
      </c>
      <c r="H11" s="5">
        <v>0.60399999999999998</v>
      </c>
      <c r="I11" s="5">
        <v>1.2270000000000001</v>
      </c>
      <c r="J11" s="5">
        <v>1.246</v>
      </c>
      <c r="K11" s="5">
        <v>1.2470000000000001</v>
      </c>
      <c r="L11" s="5"/>
      <c r="M11" s="11">
        <v>1.206</v>
      </c>
      <c r="N11" s="75"/>
      <c r="O11" s="5"/>
    </row>
    <row r="12" spans="1:16" x14ac:dyDescent="0.25">
      <c r="A12" t="s">
        <v>9</v>
      </c>
      <c r="B12" s="10">
        <v>0.26500000000000001</v>
      </c>
      <c r="C12" s="5">
        <v>0.186</v>
      </c>
      <c r="D12" s="5">
        <v>7.6999999999999999E-2</v>
      </c>
      <c r="E12" s="5">
        <v>4.5999999999999999E-2</v>
      </c>
      <c r="F12" s="5">
        <v>4.3999999999999997E-2</v>
      </c>
      <c r="G12" s="5">
        <v>4.2000000000000003E-2</v>
      </c>
      <c r="H12" s="5">
        <v>0.52800000000000002</v>
      </c>
      <c r="I12" s="5">
        <v>1.3160000000000001</v>
      </c>
      <c r="J12" s="5">
        <v>1.31</v>
      </c>
      <c r="K12" s="5">
        <v>1.3149999999999999</v>
      </c>
      <c r="L12" s="5"/>
      <c r="M12" s="11">
        <v>1.1930000000000001</v>
      </c>
      <c r="N12" s="75"/>
      <c r="O12" s="5"/>
    </row>
    <row r="13" spans="1:16" x14ac:dyDescent="0.25">
      <c r="A13" t="s">
        <v>10</v>
      </c>
      <c r="B13" s="12">
        <v>0.26800000000000002</v>
      </c>
      <c r="C13" s="13">
        <v>0.192</v>
      </c>
      <c r="D13" s="13">
        <v>8.3000000000000004E-2</v>
      </c>
      <c r="E13" s="13">
        <v>4.7E-2</v>
      </c>
      <c r="F13" s="13">
        <v>4.4999999999999998E-2</v>
      </c>
      <c r="G13" s="13">
        <v>4.3999999999999997E-2</v>
      </c>
      <c r="H13" s="13">
        <v>0.53200000000000003</v>
      </c>
      <c r="I13" s="13">
        <v>1.254</v>
      </c>
      <c r="J13" s="13">
        <v>1.3440000000000001</v>
      </c>
      <c r="K13" s="13">
        <v>1.33</v>
      </c>
      <c r="L13" s="13"/>
      <c r="M13" s="14">
        <v>1.181</v>
      </c>
      <c r="N13" s="75"/>
      <c r="O13" s="5"/>
    </row>
    <row r="14" spans="1:16" x14ac:dyDescent="0.25">
      <c r="A14" t="s">
        <v>11</v>
      </c>
      <c r="B14" s="15">
        <v>0.32600000000000001</v>
      </c>
      <c r="C14" s="16">
        <v>0.182</v>
      </c>
      <c r="D14" s="16">
        <v>0.157</v>
      </c>
      <c r="E14" s="16">
        <v>7.4999999999999997E-2</v>
      </c>
      <c r="F14" s="16">
        <v>5.5E-2</v>
      </c>
      <c r="G14" s="16">
        <v>4.5999999999999999E-2</v>
      </c>
      <c r="H14" s="16">
        <v>4.5999999999999999E-2</v>
      </c>
      <c r="I14" s="16">
        <v>1.2410000000000001</v>
      </c>
      <c r="J14" s="16">
        <v>1.286</v>
      </c>
      <c r="K14" s="16">
        <v>1.29</v>
      </c>
      <c r="L14" s="16"/>
      <c r="M14" s="8">
        <v>4.7E-2</v>
      </c>
      <c r="N14" s="75" t="s">
        <v>12</v>
      </c>
      <c r="O14" s="5"/>
    </row>
    <row r="15" spans="1:16" x14ac:dyDescent="0.25">
      <c r="A15" t="s">
        <v>13</v>
      </c>
      <c r="B15" s="10">
        <v>0.35699999999999998</v>
      </c>
      <c r="C15" s="5">
        <v>0.16900000000000001</v>
      </c>
      <c r="D15" s="5">
        <v>0.154</v>
      </c>
      <c r="E15" s="5">
        <v>7.1999999999999995E-2</v>
      </c>
      <c r="F15" s="5">
        <v>5.6000000000000001E-2</v>
      </c>
      <c r="G15" s="5">
        <v>4.3999999999999997E-2</v>
      </c>
      <c r="H15" s="5">
        <v>4.3999999999999997E-2</v>
      </c>
      <c r="I15" s="5">
        <v>1.2390000000000001</v>
      </c>
      <c r="J15" s="5">
        <v>1.35</v>
      </c>
      <c r="K15" s="5">
        <v>1.2589999999999999</v>
      </c>
      <c r="L15" s="5"/>
      <c r="M15" s="11">
        <v>4.5999999999999999E-2</v>
      </c>
      <c r="N15" s="75"/>
      <c r="O15" s="5"/>
    </row>
    <row r="16" spans="1:16" x14ac:dyDescent="0.25">
      <c r="A16" t="s">
        <v>14</v>
      </c>
      <c r="B16" s="10">
        <v>0.38</v>
      </c>
      <c r="C16" s="5">
        <v>0.13700000000000001</v>
      </c>
      <c r="D16" s="5">
        <v>0.14499999999999999</v>
      </c>
      <c r="E16" s="5">
        <v>7.3999999999999996E-2</v>
      </c>
      <c r="F16" s="5">
        <v>5.1999999999999998E-2</v>
      </c>
      <c r="G16" s="5">
        <v>4.5999999999999999E-2</v>
      </c>
      <c r="H16" s="5">
        <v>4.4999999999999998E-2</v>
      </c>
      <c r="I16" s="5">
        <v>0.98799999999999999</v>
      </c>
      <c r="J16" s="5">
        <v>1.202</v>
      </c>
      <c r="K16" s="5">
        <v>1.1719999999999999</v>
      </c>
      <c r="L16" s="5"/>
      <c r="M16" s="11">
        <v>4.8000000000000001E-2</v>
      </c>
      <c r="N16" s="75"/>
    </row>
    <row r="17" spans="1:15" x14ac:dyDescent="0.25">
      <c r="A17" t="s">
        <v>15</v>
      </c>
      <c r="B17" s="17">
        <v>0.221</v>
      </c>
      <c r="C17" s="18">
        <v>0.216</v>
      </c>
      <c r="D17" s="18">
        <v>0.14000000000000001</v>
      </c>
      <c r="E17" s="18">
        <v>7.3999999999999996E-2</v>
      </c>
      <c r="F17" s="18">
        <v>5.2999999999999999E-2</v>
      </c>
      <c r="G17" s="18">
        <v>4.5999999999999999E-2</v>
      </c>
      <c r="H17" s="18">
        <v>4.3999999999999997E-2</v>
      </c>
      <c r="I17" s="18">
        <v>4.3999999999999997E-2</v>
      </c>
      <c r="J17" s="18">
        <v>4.5999999999999999E-2</v>
      </c>
      <c r="K17" s="18">
        <v>5.6000000000000001E-2</v>
      </c>
      <c r="L17" s="18"/>
      <c r="M17" s="14">
        <v>4.5999999999999999E-2</v>
      </c>
      <c r="N17" s="75"/>
    </row>
    <row r="20" spans="1:15" ht="14.45" x14ac:dyDescent="0.3">
      <c r="A20" s="3" t="s">
        <v>16</v>
      </c>
    </row>
    <row r="21" spans="1:15" x14ac:dyDescent="0.25">
      <c r="A21" s="19" t="s">
        <v>20</v>
      </c>
      <c r="B21" s="20">
        <v>200</v>
      </c>
      <c r="C21" s="20">
        <v>100</v>
      </c>
      <c r="D21" s="20">
        <v>50</v>
      </c>
      <c r="E21" s="20">
        <v>25</v>
      </c>
      <c r="F21" s="20">
        <v>12.5</v>
      </c>
      <c r="G21" s="20">
        <v>6.25</v>
      </c>
      <c r="H21" s="20">
        <v>3.125</v>
      </c>
      <c r="I21" s="20">
        <v>1.5625</v>
      </c>
      <c r="J21" s="20">
        <v>0.78125</v>
      </c>
      <c r="K21" s="20">
        <v>0.78125</v>
      </c>
      <c r="L21" s="20"/>
    </row>
    <row r="22" spans="1:15" x14ac:dyDescent="0.25">
      <c r="A22" s="74">
        <v>1</v>
      </c>
    </row>
    <row r="23" spans="1:15" x14ac:dyDescent="0.25">
      <c r="A23" s="74"/>
      <c r="B23">
        <f>B11-B$10</f>
        <v>1.8000000000000016E-2</v>
      </c>
      <c r="C23">
        <f t="shared" ref="C23:J23" si="0">C11-C$10</f>
        <v>-7.0000000000000062E-3</v>
      </c>
      <c r="D23">
        <f t="shared" si="0"/>
        <v>1.0000000000000009E-3</v>
      </c>
      <c r="E23">
        <f t="shared" si="0"/>
        <v>-1.0000000000000009E-3</v>
      </c>
      <c r="F23">
        <f t="shared" si="0"/>
        <v>-9.9999999999999395E-4</v>
      </c>
      <c r="G23">
        <f t="shared" si="0"/>
        <v>-2.0000000000000018E-3</v>
      </c>
      <c r="H23">
        <f t="shared" si="0"/>
        <v>0.55999999999999994</v>
      </c>
      <c r="I23">
        <f t="shared" si="0"/>
        <v>1.1820000000000002</v>
      </c>
      <c r="J23">
        <f t="shared" si="0"/>
        <v>1.194</v>
      </c>
      <c r="K23">
        <f t="shared" ref="K23" si="1">K11-K$10</f>
        <v>1.2020000000000002</v>
      </c>
    </row>
    <row r="24" spans="1:15" x14ac:dyDescent="0.25">
      <c r="A24" s="74"/>
      <c r="B24">
        <f t="shared" ref="B24:J25" si="2">B12-B$10</f>
        <v>1.8000000000000016E-2</v>
      </c>
      <c r="C24">
        <f t="shared" si="2"/>
        <v>-8.0000000000000071E-3</v>
      </c>
      <c r="D24">
        <f t="shared" si="2"/>
        <v>1.0000000000000009E-3</v>
      </c>
      <c r="E24">
        <f t="shared" si="2"/>
        <v>-1.0000000000000009E-3</v>
      </c>
      <c r="F24">
        <f t="shared" si="2"/>
        <v>1.0000000000000009E-3</v>
      </c>
      <c r="G24">
        <f t="shared" si="2"/>
        <v>-2.9999999999999957E-3</v>
      </c>
      <c r="H24">
        <f t="shared" si="2"/>
        <v>0.48400000000000004</v>
      </c>
      <c r="I24">
        <f t="shared" si="2"/>
        <v>1.2710000000000001</v>
      </c>
      <c r="J24">
        <f t="shared" si="2"/>
        <v>1.258</v>
      </c>
      <c r="K24">
        <f t="shared" ref="K24" si="3">K12-K$10</f>
        <v>1.27</v>
      </c>
    </row>
    <row r="25" spans="1:15" x14ac:dyDescent="0.25">
      <c r="A25" s="74"/>
      <c r="B25">
        <f t="shared" si="2"/>
        <v>2.1000000000000019E-2</v>
      </c>
      <c r="C25">
        <f t="shared" si="2"/>
        <v>-2.0000000000000018E-3</v>
      </c>
      <c r="D25">
        <f t="shared" si="2"/>
        <v>7.0000000000000062E-3</v>
      </c>
      <c r="E25">
        <f t="shared" si="2"/>
        <v>0</v>
      </c>
      <c r="F25">
        <f t="shared" si="2"/>
        <v>2.0000000000000018E-3</v>
      </c>
      <c r="G25">
        <f t="shared" si="2"/>
        <v>-1.0000000000000009E-3</v>
      </c>
      <c r="H25">
        <f t="shared" si="2"/>
        <v>0.48800000000000004</v>
      </c>
      <c r="I25">
        <f t="shared" si="2"/>
        <v>1.2090000000000001</v>
      </c>
      <c r="J25">
        <f t="shared" si="2"/>
        <v>1.292</v>
      </c>
      <c r="K25">
        <f t="shared" ref="K25" si="4">K13-K$10</f>
        <v>1.2850000000000001</v>
      </c>
      <c r="N25">
        <f>AVERAGE(M10:M13)</f>
        <v>1.1855</v>
      </c>
      <c r="O25" s="3" t="s">
        <v>17</v>
      </c>
    </row>
    <row r="26" spans="1:15" x14ac:dyDescent="0.25">
      <c r="A26" s="74">
        <v>2</v>
      </c>
      <c r="B26">
        <f>B14-B$17</f>
        <v>0.10500000000000001</v>
      </c>
      <c r="C26">
        <f t="shared" ref="C26:J26" si="5">C14-C$17</f>
        <v>-3.4000000000000002E-2</v>
      </c>
      <c r="D26">
        <f t="shared" si="5"/>
        <v>1.6999999999999987E-2</v>
      </c>
      <c r="E26">
        <f t="shared" si="5"/>
        <v>1.0000000000000009E-3</v>
      </c>
      <c r="F26">
        <f t="shared" si="5"/>
        <v>2.0000000000000018E-3</v>
      </c>
      <c r="G26">
        <f t="shared" si="5"/>
        <v>0</v>
      </c>
      <c r="H26">
        <f t="shared" si="5"/>
        <v>2.0000000000000018E-3</v>
      </c>
      <c r="I26">
        <f t="shared" si="5"/>
        <v>1.1970000000000001</v>
      </c>
      <c r="J26">
        <f t="shared" si="5"/>
        <v>1.24</v>
      </c>
      <c r="K26">
        <f t="shared" ref="K26" si="6">K14-K$17</f>
        <v>1.234</v>
      </c>
      <c r="N26">
        <f>AVERAGE(M14:M17)</f>
        <v>4.675E-2</v>
      </c>
      <c r="O26" s="3" t="s">
        <v>18</v>
      </c>
    </row>
    <row r="27" spans="1:15" x14ac:dyDescent="0.25">
      <c r="A27" s="74"/>
      <c r="B27">
        <f t="shared" ref="B27:J28" si="7">B15-B$17</f>
        <v>0.13599999999999998</v>
      </c>
      <c r="C27">
        <f t="shared" si="7"/>
        <v>-4.6999999999999986E-2</v>
      </c>
      <c r="D27">
        <f t="shared" si="7"/>
        <v>1.3999999999999985E-2</v>
      </c>
      <c r="E27">
        <f t="shared" si="7"/>
        <v>-2.0000000000000018E-3</v>
      </c>
      <c r="F27">
        <f t="shared" si="7"/>
        <v>3.0000000000000027E-3</v>
      </c>
      <c r="G27">
        <f t="shared" si="7"/>
        <v>-2.0000000000000018E-3</v>
      </c>
      <c r="H27">
        <f t="shared" si="7"/>
        <v>0</v>
      </c>
      <c r="I27">
        <f t="shared" si="7"/>
        <v>1.1950000000000001</v>
      </c>
      <c r="J27">
        <f t="shared" si="7"/>
        <v>1.304</v>
      </c>
      <c r="K27">
        <f t="shared" ref="K27" si="8">K15-K$17</f>
        <v>1.2029999999999998</v>
      </c>
    </row>
    <row r="28" spans="1:15" x14ac:dyDescent="0.25">
      <c r="A28" s="74"/>
      <c r="B28">
        <f t="shared" si="7"/>
        <v>0.159</v>
      </c>
      <c r="C28">
        <f t="shared" si="7"/>
        <v>-7.8999999999999987E-2</v>
      </c>
      <c r="D28">
        <f t="shared" si="7"/>
        <v>4.9999999999999767E-3</v>
      </c>
      <c r="E28">
        <f t="shared" si="7"/>
        <v>0</v>
      </c>
      <c r="F28">
        <f t="shared" si="7"/>
        <v>-1.0000000000000009E-3</v>
      </c>
      <c r="G28">
        <f t="shared" si="7"/>
        <v>0</v>
      </c>
      <c r="H28">
        <f t="shared" si="7"/>
        <v>1.0000000000000009E-3</v>
      </c>
      <c r="I28">
        <f t="shared" si="7"/>
        <v>0.94399999999999995</v>
      </c>
      <c r="J28">
        <f t="shared" si="7"/>
        <v>1.1559999999999999</v>
      </c>
      <c r="K28">
        <f t="shared" ref="K28" si="9">K16-K$17</f>
        <v>1.1159999999999999</v>
      </c>
    </row>
    <row r="29" spans="1:15" x14ac:dyDescent="0.25">
      <c r="A29" s="74"/>
    </row>
  </sheetData>
  <mergeCells count="4">
    <mergeCell ref="N10:N13"/>
    <mergeCell ref="N14:N17"/>
    <mergeCell ref="A22:A25"/>
    <mergeCell ref="A26:A2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opLeftCell="A4" workbookViewId="0">
      <selection activeCell="I21" sqref="I21"/>
    </sheetView>
  </sheetViews>
  <sheetFormatPr defaultRowHeight="15" x14ac:dyDescent="0.25"/>
  <cols>
    <col min="1" max="1" width="12.28515625" customWidth="1"/>
    <col min="16" max="16" width="13" customWidth="1"/>
  </cols>
  <sheetData>
    <row r="1" spans="1:16" ht="15.6" x14ac:dyDescent="0.3">
      <c r="A1" s="1" t="s">
        <v>0</v>
      </c>
    </row>
    <row r="2" spans="1:16" ht="14.45" x14ac:dyDescent="0.3">
      <c r="A2" s="2" t="s">
        <v>1</v>
      </c>
    </row>
    <row r="3" spans="1:16" ht="14.45" x14ac:dyDescent="0.3">
      <c r="A3" s="2"/>
    </row>
    <row r="4" spans="1:16" ht="14.45" x14ac:dyDescent="0.3">
      <c r="A4" s="3" t="s">
        <v>2</v>
      </c>
    </row>
    <row r="5" spans="1:16" ht="14.45" x14ac:dyDescent="0.3">
      <c r="A5" s="2" t="s">
        <v>33</v>
      </c>
    </row>
    <row r="7" spans="1:16" ht="14.45" x14ac:dyDescent="0.3">
      <c r="A7" s="4" t="s">
        <v>19</v>
      </c>
    </row>
    <row r="8" spans="1:16" ht="14.45" x14ac:dyDescent="0.3">
      <c r="A8" t="s">
        <v>4</v>
      </c>
    </row>
    <row r="9" spans="1:16" ht="14.45" x14ac:dyDescent="0.3"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  <c r="N9" s="5"/>
      <c r="O9" s="5"/>
    </row>
    <row r="10" spans="1:16" ht="15" customHeight="1" x14ac:dyDescent="0.25">
      <c r="A10" t="s">
        <v>5</v>
      </c>
      <c r="B10" s="6">
        <v>0.28199999999999997</v>
      </c>
      <c r="C10" s="7">
        <v>0.109</v>
      </c>
      <c r="D10" s="7">
        <v>5.8000000000000003E-2</v>
      </c>
      <c r="E10" s="7">
        <v>4.7E-2</v>
      </c>
      <c r="F10" s="7">
        <v>4.2999999999999997E-2</v>
      </c>
      <c r="G10" s="7">
        <v>4.3999999999999997E-2</v>
      </c>
      <c r="H10" s="7">
        <v>4.2000000000000003E-2</v>
      </c>
      <c r="I10" s="7">
        <v>0.05</v>
      </c>
      <c r="J10" s="7">
        <v>4.9000000000000002E-2</v>
      </c>
      <c r="K10" s="7">
        <v>4.3999999999999997E-2</v>
      </c>
      <c r="L10" s="7"/>
      <c r="M10" s="8">
        <v>1.286</v>
      </c>
      <c r="N10" s="75" t="s">
        <v>6</v>
      </c>
      <c r="O10" s="5"/>
      <c r="P10" s="9" t="s">
        <v>7</v>
      </c>
    </row>
    <row r="11" spans="1:16" x14ac:dyDescent="0.25">
      <c r="A11" t="s">
        <v>8</v>
      </c>
      <c r="B11" s="10">
        <v>0.248</v>
      </c>
      <c r="C11" s="5">
        <v>0.121</v>
      </c>
      <c r="D11" s="5">
        <v>5.8999999999999997E-2</v>
      </c>
      <c r="E11" s="5">
        <v>4.7E-2</v>
      </c>
      <c r="F11" s="5">
        <v>4.3999999999999997E-2</v>
      </c>
      <c r="G11" s="5">
        <v>4.4999999999999998E-2</v>
      </c>
      <c r="H11" s="5">
        <v>1.08</v>
      </c>
      <c r="I11" s="5">
        <v>1.2909999999999999</v>
      </c>
      <c r="J11" s="5">
        <v>1.2789999999999999</v>
      </c>
      <c r="K11" s="5">
        <v>1.2549999999999999</v>
      </c>
      <c r="L11" s="5"/>
      <c r="M11" s="11">
        <v>1.1990000000000001</v>
      </c>
      <c r="N11" s="75"/>
      <c r="O11" s="5"/>
    </row>
    <row r="12" spans="1:16" x14ac:dyDescent="0.25">
      <c r="A12" t="s">
        <v>9</v>
      </c>
      <c r="B12" s="10">
        <v>0.26200000000000001</v>
      </c>
      <c r="C12" s="5">
        <v>0.128</v>
      </c>
      <c r="D12" s="5">
        <v>6.2E-2</v>
      </c>
      <c r="E12" s="5">
        <v>4.5999999999999999E-2</v>
      </c>
      <c r="F12" s="5">
        <v>4.4999999999999998E-2</v>
      </c>
      <c r="G12" s="5">
        <v>4.4999999999999998E-2</v>
      </c>
      <c r="H12" s="5">
        <v>1.1970000000000001</v>
      </c>
      <c r="I12" s="5">
        <v>1.3520000000000001</v>
      </c>
      <c r="J12" s="5">
        <v>1.3540000000000001</v>
      </c>
      <c r="K12" s="5">
        <v>1.2789999999999999</v>
      </c>
      <c r="L12" s="5"/>
      <c r="M12" s="11">
        <v>1.256</v>
      </c>
      <c r="N12" s="75"/>
      <c r="O12" s="5"/>
    </row>
    <row r="13" spans="1:16" x14ac:dyDescent="0.25">
      <c r="A13" t="s">
        <v>10</v>
      </c>
      <c r="B13" s="12">
        <v>0.27200000000000002</v>
      </c>
      <c r="C13" s="13">
        <v>0.127</v>
      </c>
      <c r="D13" s="13">
        <v>6.6000000000000003E-2</v>
      </c>
      <c r="E13" s="13">
        <v>4.7E-2</v>
      </c>
      <c r="F13" s="13">
        <v>4.4999999999999998E-2</v>
      </c>
      <c r="G13" s="13">
        <v>4.4999999999999998E-2</v>
      </c>
      <c r="H13" s="13">
        <v>1.24</v>
      </c>
      <c r="I13" s="13">
        <v>1.343</v>
      </c>
      <c r="J13" s="13">
        <v>1.377</v>
      </c>
      <c r="K13" s="13">
        <v>1.343</v>
      </c>
      <c r="L13" s="13"/>
      <c r="M13" s="14">
        <v>1.2929999999999999</v>
      </c>
      <c r="N13" s="75"/>
      <c r="O13" s="5"/>
    </row>
    <row r="14" spans="1:16" x14ac:dyDescent="0.25">
      <c r="A14" t="s">
        <v>11</v>
      </c>
      <c r="B14" s="15">
        <v>8.1000000000000003E-2</v>
      </c>
      <c r="C14" s="16">
        <v>0.05</v>
      </c>
      <c r="D14" s="16">
        <v>0.104</v>
      </c>
      <c r="E14" s="16">
        <v>0.68400000000000005</v>
      </c>
      <c r="F14" s="16">
        <v>1.0149999999999999</v>
      </c>
      <c r="G14" s="16">
        <v>1.2370000000000001</v>
      </c>
      <c r="H14" s="16">
        <v>1.2430000000000001</v>
      </c>
      <c r="I14" s="16">
        <v>1.2709999999999999</v>
      </c>
      <c r="J14" s="16">
        <v>1.363</v>
      </c>
      <c r="K14" s="16">
        <v>1.321</v>
      </c>
      <c r="L14" s="16"/>
      <c r="M14" s="8">
        <v>4.3999999999999997E-2</v>
      </c>
      <c r="N14" s="75" t="s">
        <v>12</v>
      </c>
      <c r="O14" s="5"/>
    </row>
    <row r="15" spans="1:16" x14ac:dyDescent="0.25">
      <c r="A15" t="s">
        <v>13</v>
      </c>
      <c r="B15" s="10">
        <v>7.2999999999999995E-2</v>
      </c>
      <c r="C15" s="5">
        <v>4.9000000000000002E-2</v>
      </c>
      <c r="D15" s="5">
        <v>7.0999999999999994E-2</v>
      </c>
      <c r="E15" s="5">
        <v>0.65100000000000002</v>
      </c>
      <c r="F15" s="5">
        <v>1.075</v>
      </c>
      <c r="G15" s="5">
        <v>1.234</v>
      </c>
      <c r="H15" s="5">
        <v>1.25</v>
      </c>
      <c r="I15" s="5">
        <v>1.25</v>
      </c>
      <c r="J15" s="5">
        <v>1.337</v>
      </c>
      <c r="K15" s="5">
        <v>1.319</v>
      </c>
      <c r="L15" s="5"/>
      <c r="M15" s="11">
        <v>4.2999999999999997E-2</v>
      </c>
      <c r="N15" s="75"/>
      <c r="O15" s="5"/>
    </row>
    <row r="16" spans="1:16" x14ac:dyDescent="0.25">
      <c r="A16" t="s">
        <v>14</v>
      </c>
      <c r="B16" s="10">
        <v>7.3999999999999996E-2</v>
      </c>
      <c r="C16" s="5">
        <v>4.8000000000000001E-2</v>
      </c>
      <c r="D16" s="5">
        <v>9.0999999999999998E-2</v>
      </c>
      <c r="E16" s="5">
        <v>0.69099999999999995</v>
      </c>
      <c r="F16" s="5">
        <v>1.03</v>
      </c>
      <c r="G16" s="5">
        <v>1.2470000000000001</v>
      </c>
      <c r="H16" s="5">
        <v>1.2110000000000001</v>
      </c>
      <c r="I16" s="5">
        <v>1.264</v>
      </c>
      <c r="J16" s="5">
        <v>1.4059999999999999</v>
      </c>
      <c r="K16" s="5">
        <v>1.3580000000000001</v>
      </c>
      <c r="L16" s="5"/>
      <c r="M16" s="11">
        <v>4.5999999999999999E-2</v>
      </c>
      <c r="N16" s="75"/>
    </row>
    <row r="17" spans="1:15" x14ac:dyDescent="0.25">
      <c r="A17" t="s">
        <v>15</v>
      </c>
      <c r="B17" s="17">
        <v>7.5999999999999998E-2</v>
      </c>
      <c r="C17" s="18">
        <v>5.1999999999999998E-2</v>
      </c>
      <c r="D17" s="18">
        <v>4.5999999999999999E-2</v>
      </c>
      <c r="E17" s="18">
        <v>4.4999999999999998E-2</v>
      </c>
      <c r="F17" s="18">
        <v>4.4999999999999998E-2</v>
      </c>
      <c r="G17" s="18">
        <v>4.3999999999999997E-2</v>
      </c>
      <c r="H17" s="18">
        <v>4.3999999999999997E-2</v>
      </c>
      <c r="I17" s="18">
        <v>4.5999999999999999E-2</v>
      </c>
      <c r="J17" s="18">
        <v>5.6000000000000001E-2</v>
      </c>
      <c r="K17" s="18">
        <v>4.4999999999999998E-2</v>
      </c>
      <c r="L17" s="18"/>
      <c r="M17" s="14">
        <v>5.7000000000000002E-2</v>
      </c>
      <c r="N17" s="75"/>
    </row>
    <row r="20" spans="1:15" ht="14.45" x14ac:dyDescent="0.3">
      <c r="A20" s="3" t="s">
        <v>16</v>
      </c>
    </row>
    <row r="21" spans="1:15" x14ac:dyDescent="0.25">
      <c r="A21" s="19" t="s">
        <v>20</v>
      </c>
      <c r="B21" s="20">
        <v>200</v>
      </c>
      <c r="C21" s="20">
        <v>100</v>
      </c>
      <c r="D21" s="20">
        <v>50</v>
      </c>
      <c r="E21" s="20">
        <v>25</v>
      </c>
      <c r="F21" s="20">
        <v>12.5</v>
      </c>
      <c r="G21" s="20">
        <v>6.25</v>
      </c>
      <c r="H21" s="20">
        <v>3.125</v>
      </c>
      <c r="I21" s="20">
        <v>1.5625</v>
      </c>
      <c r="J21" s="20">
        <v>0.78125</v>
      </c>
      <c r="K21" s="20">
        <v>0.78125</v>
      </c>
      <c r="L21" s="20"/>
    </row>
    <row r="22" spans="1:15" x14ac:dyDescent="0.25">
      <c r="A22" s="74">
        <v>3</v>
      </c>
    </row>
    <row r="23" spans="1:15" x14ac:dyDescent="0.25">
      <c r="A23" s="74"/>
      <c r="B23">
        <f>B11-B$10</f>
        <v>-3.3999999999999975E-2</v>
      </c>
      <c r="C23">
        <f t="shared" ref="C23:J23" si="0">C11-C$10</f>
        <v>1.1999999999999997E-2</v>
      </c>
      <c r="D23">
        <f t="shared" si="0"/>
        <v>9.9999999999999395E-4</v>
      </c>
      <c r="E23">
        <f t="shared" si="0"/>
        <v>0</v>
      </c>
      <c r="F23">
        <f t="shared" si="0"/>
        <v>1.0000000000000009E-3</v>
      </c>
      <c r="G23">
        <f t="shared" si="0"/>
        <v>1.0000000000000009E-3</v>
      </c>
      <c r="H23">
        <f t="shared" si="0"/>
        <v>1.038</v>
      </c>
      <c r="I23">
        <f t="shared" si="0"/>
        <v>1.2409999999999999</v>
      </c>
      <c r="J23">
        <f t="shared" si="0"/>
        <v>1.23</v>
      </c>
      <c r="K23">
        <f t="shared" ref="K23" si="1">K11-K$10</f>
        <v>1.2109999999999999</v>
      </c>
    </row>
    <row r="24" spans="1:15" x14ac:dyDescent="0.25">
      <c r="A24" s="74"/>
      <c r="B24">
        <f t="shared" ref="B24:J25" si="2">B12-B$10</f>
        <v>-1.9999999999999962E-2</v>
      </c>
      <c r="C24">
        <f t="shared" si="2"/>
        <v>1.9000000000000003E-2</v>
      </c>
      <c r="D24">
        <f t="shared" si="2"/>
        <v>3.9999999999999966E-3</v>
      </c>
      <c r="E24">
        <f t="shared" si="2"/>
        <v>-1.0000000000000009E-3</v>
      </c>
      <c r="F24">
        <f t="shared" si="2"/>
        <v>2.0000000000000018E-3</v>
      </c>
      <c r="G24">
        <f t="shared" si="2"/>
        <v>1.0000000000000009E-3</v>
      </c>
      <c r="H24">
        <f t="shared" si="2"/>
        <v>1.155</v>
      </c>
      <c r="I24">
        <f t="shared" si="2"/>
        <v>1.302</v>
      </c>
      <c r="J24">
        <f t="shared" si="2"/>
        <v>1.3050000000000002</v>
      </c>
      <c r="K24">
        <f t="shared" ref="K24" si="3">K12-K$10</f>
        <v>1.2349999999999999</v>
      </c>
    </row>
    <row r="25" spans="1:15" x14ac:dyDescent="0.25">
      <c r="A25" s="74"/>
      <c r="B25">
        <f t="shared" si="2"/>
        <v>-9.9999999999999534E-3</v>
      </c>
      <c r="C25">
        <f t="shared" si="2"/>
        <v>1.8000000000000002E-2</v>
      </c>
      <c r="D25">
        <f t="shared" si="2"/>
        <v>8.0000000000000002E-3</v>
      </c>
      <c r="E25">
        <f t="shared" si="2"/>
        <v>0</v>
      </c>
      <c r="F25">
        <f t="shared" si="2"/>
        <v>2.0000000000000018E-3</v>
      </c>
      <c r="G25">
        <f t="shared" si="2"/>
        <v>1.0000000000000009E-3</v>
      </c>
      <c r="H25">
        <f t="shared" si="2"/>
        <v>1.198</v>
      </c>
      <c r="I25">
        <f t="shared" si="2"/>
        <v>1.2929999999999999</v>
      </c>
      <c r="J25">
        <f t="shared" si="2"/>
        <v>1.3280000000000001</v>
      </c>
      <c r="K25">
        <f t="shared" ref="K25" si="4">K13-K$10</f>
        <v>1.2989999999999999</v>
      </c>
      <c r="N25">
        <f>AVERAGE(M10:M13)</f>
        <v>1.2585000000000002</v>
      </c>
      <c r="O25" s="3" t="s">
        <v>17</v>
      </c>
    </row>
    <row r="26" spans="1:15" x14ac:dyDescent="0.25">
      <c r="A26" s="74">
        <v>9</v>
      </c>
      <c r="B26">
        <f>B14-B$17</f>
        <v>5.0000000000000044E-3</v>
      </c>
      <c r="C26">
        <f t="shared" ref="C26:J26" si="5">C14-C$17</f>
        <v>-1.9999999999999948E-3</v>
      </c>
      <c r="D26">
        <f t="shared" si="5"/>
        <v>5.7999999999999996E-2</v>
      </c>
      <c r="E26">
        <f t="shared" si="5"/>
        <v>0.63900000000000001</v>
      </c>
      <c r="F26">
        <f t="shared" si="5"/>
        <v>0.96999999999999986</v>
      </c>
      <c r="G26">
        <f t="shared" si="5"/>
        <v>1.1930000000000001</v>
      </c>
      <c r="H26">
        <f t="shared" si="5"/>
        <v>1.1990000000000001</v>
      </c>
      <c r="I26">
        <f t="shared" si="5"/>
        <v>1.2249999999999999</v>
      </c>
      <c r="J26">
        <f t="shared" si="5"/>
        <v>1.3069999999999999</v>
      </c>
      <c r="K26">
        <f t="shared" ref="K26" si="6">K14-K$17</f>
        <v>1.276</v>
      </c>
      <c r="N26">
        <f>AVERAGE(M14:M17)</f>
        <v>4.7500000000000001E-2</v>
      </c>
      <c r="O26" s="3" t="s">
        <v>18</v>
      </c>
    </row>
    <row r="27" spans="1:15" x14ac:dyDescent="0.25">
      <c r="A27" s="74"/>
      <c r="B27">
        <f t="shared" ref="B27:J28" si="7">B15-B$17</f>
        <v>-3.0000000000000027E-3</v>
      </c>
      <c r="C27">
        <f t="shared" si="7"/>
        <v>-2.9999999999999957E-3</v>
      </c>
      <c r="D27">
        <f t="shared" si="7"/>
        <v>2.4999999999999994E-2</v>
      </c>
      <c r="E27">
        <f t="shared" si="7"/>
        <v>0.60599999999999998</v>
      </c>
      <c r="F27">
        <f t="shared" si="7"/>
        <v>1.03</v>
      </c>
      <c r="G27">
        <f t="shared" si="7"/>
        <v>1.19</v>
      </c>
      <c r="H27">
        <f t="shared" si="7"/>
        <v>1.206</v>
      </c>
      <c r="I27">
        <f t="shared" si="7"/>
        <v>1.204</v>
      </c>
      <c r="J27">
        <f t="shared" si="7"/>
        <v>1.2809999999999999</v>
      </c>
      <c r="K27">
        <f t="shared" ref="K27" si="8">K15-K$17</f>
        <v>1.274</v>
      </c>
    </row>
    <row r="28" spans="1:15" x14ac:dyDescent="0.25">
      <c r="A28" s="74"/>
      <c r="B28">
        <f t="shared" si="7"/>
        <v>-2.0000000000000018E-3</v>
      </c>
      <c r="C28">
        <f t="shared" si="7"/>
        <v>-3.9999999999999966E-3</v>
      </c>
      <c r="D28">
        <f t="shared" si="7"/>
        <v>4.4999999999999998E-2</v>
      </c>
      <c r="E28">
        <f t="shared" si="7"/>
        <v>0.64599999999999991</v>
      </c>
      <c r="F28">
        <f t="shared" si="7"/>
        <v>0.98499999999999999</v>
      </c>
      <c r="G28">
        <f t="shared" si="7"/>
        <v>1.2030000000000001</v>
      </c>
      <c r="H28">
        <f t="shared" si="7"/>
        <v>1.167</v>
      </c>
      <c r="I28">
        <f t="shared" si="7"/>
        <v>1.218</v>
      </c>
      <c r="J28">
        <f t="shared" si="7"/>
        <v>1.3499999999999999</v>
      </c>
      <c r="K28">
        <f t="shared" ref="K28" si="9">K16-K$17</f>
        <v>1.3130000000000002</v>
      </c>
    </row>
    <row r="29" spans="1:15" x14ac:dyDescent="0.25">
      <c r="A29" s="74"/>
    </row>
  </sheetData>
  <mergeCells count="4">
    <mergeCell ref="N10:N13"/>
    <mergeCell ref="N14:N17"/>
    <mergeCell ref="A22:A25"/>
    <mergeCell ref="A26:A2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workbookViewId="0">
      <selection activeCell="B21" sqref="B21:K21"/>
    </sheetView>
  </sheetViews>
  <sheetFormatPr defaultRowHeight="15" x14ac:dyDescent="0.25"/>
  <cols>
    <col min="1" max="1" width="12.28515625" customWidth="1"/>
    <col min="16" max="16" width="13" customWidth="1"/>
  </cols>
  <sheetData>
    <row r="1" spans="1:18" ht="15.6" x14ac:dyDescent="0.3">
      <c r="A1" s="1" t="s">
        <v>0</v>
      </c>
    </row>
    <row r="2" spans="1:18" ht="14.45" x14ac:dyDescent="0.3">
      <c r="A2" s="2" t="s">
        <v>1</v>
      </c>
      <c r="J2" s="5"/>
      <c r="K2" s="5"/>
      <c r="L2" s="5"/>
      <c r="M2" s="5"/>
      <c r="N2" s="5"/>
      <c r="O2" s="5"/>
      <c r="P2" s="5"/>
      <c r="Q2" s="5"/>
      <c r="R2" s="5"/>
    </row>
    <row r="3" spans="1:18" ht="14.45" x14ac:dyDescent="0.3">
      <c r="A3" s="2"/>
      <c r="J3" s="21"/>
      <c r="K3" s="21"/>
      <c r="L3" s="21"/>
      <c r="M3" s="21"/>
      <c r="N3" s="21"/>
      <c r="O3" s="21"/>
      <c r="P3" s="21"/>
      <c r="Q3" s="21"/>
      <c r="R3" s="5"/>
    </row>
    <row r="4" spans="1:18" ht="14.45" x14ac:dyDescent="0.3">
      <c r="A4" s="3" t="s">
        <v>2</v>
      </c>
      <c r="J4" s="5"/>
      <c r="K4" s="5"/>
      <c r="L4" s="5"/>
      <c r="M4" s="5"/>
      <c r="N4" s="5"/>
      <c r="O4" s="5"/>
      <c r="P4" s="5"/>
      <c r="Q4" s="5"/>
      <c r="R4" s="5"/>
    </row>
    <row r="5" spans="1:18" ht="14.45" x14ac:dyDescent="0.3">
      <c r="A5" s="2" t="s">
        <v>33</v>
      </c>
      <c r="J5" s="5"/>
      <c r="K5" s="5"/>
      <c r="L5" s="5"/>
      <c r="M5" s="5"/>
      <c r="N5" s="5"/>
      <c r="O5" s="5"/>
      <c r="P5" s="5"/>
      <c r="Q5" s="5"/>
      <c r="R5" s="5"/>
    </row>
    <row r="7" spans="1:18" ht="14.45" x14ac:dyDescent="0.3">
      <c r="A7" s="4" t="s">
        <v>24</v>
      </c>
    </row>
    <row r="8" spans="1:18" ht="14.45" x14ac:dyDescent="0.3">
      <c r="A8" t="s">
        <v>4</v>
      </c>
    </row>
    <row r="9" spans="1:18" ht="14.45" x14ac:dyDescent="0.3">
      <c r="A9" s="5"/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  <c r="N9" s="5"/>
      <c r="O9" s="5"/>
    </row>
    <row r="10" spans="1:18" ht="15" customHeight="1" x14ac:dyDescent="0.25">
      <c r="A10" s="5" t="s">
        <v>5</v>
      </c>
      <c r="B10" s="26">
        <v>0.34399999999999997</v>
      </c>
      <c r="C10" s="27">
        <v>0.17799999999999999</v>
      </c>
      <c r="D10" s="27">
        <v>0.09</v>
      </c>
      <c r="E10" s="27">
        <v>6.5000000000000002E-2</v>
      </c>
      <c r="F10" s="27">
        <v>4.7E-2</v>
      </c>
      <c r="G10" s="27">
        <v>4.5999999999999999E-2</v>
      </c>
      <c r="H10" s="27">
        <v>4.3999999999999997E-2</v>
      </c>
      <c r="I10" s="27">
        <v>4.3999999999999997E-2</v>
      </c>
      <c r="J10" s="7">
        <v>0.05</v>
      </c>
      <c r="K10" s="7">
        <v>0.06</v>
      </c>
      <c r="L10" s="28"/>
      <c r="M10" s="24">
        <v>0.99199999999999999</v>
      </c>
      <c r="N10" s="73" t="s">
        <v>6</v>
      </c>
      <c r="O10" s="5"/>
      <c r="P10" s="9" t="s">
        <v>7</v>
      </c>
    </row>
    <row r="11" spans="1:18" x14ac:dyDescent="0.25">
      <c r="A11" s="5" t="s">
        <v>8</v>
      </c>
      <c r="B11" s="29">
        <v>0.33800000000000002</v>
      </c>
      <c r="C11" s="25">
        <v>0.18</v>
      </c>
      <c r="D11" s="25">
        <v>9.0999999999999998E-2</v>
      </c>
      <c r="E11" s="25">
        <v>6.2E-2</v>
      </c>
      <c r="F11" s="25">
        <v>5.2999999999999999E-2</v>
      </c>
      <c r="G11" s="25">
        <v>4.3999999999999997E-2</v>
      </c>
      <c r="H11" s="25">
        <v>1.1499999999999999</v>
      </c>
      <c r="I11" s="25">
        <v>1.2410000000000001</v>
      </c>
      <c r="J11" s="5">
        <v>1.288</v>
      </c>
      <c r="K11" s="5">
        <v>1.2150000000000001</v>
      </c>
      <c r="L11" s="22"/>
      <c r="M11" s="22">
        <v>1.06</v>
      </c>
      <c r="N11" s="73"/>
      <c r="O11" s="5"/>
    </row>
    <row r="12" spans="1:18" x14ac:dyDescent="0.25">
      <c r="A12" s="5" t="s">
        <v>9</v>
      </c>
      <c r="B12" s="29">
        <v>0.33300000000000002</v>
      </c>
      <c r="C12" s="25">
        <v>0.183</v>
      </c>
      <c r="D12" s="25">
        <v>9.7000000000000003E-2</v>
      </c>
      <c r="E12" s="25">
        <v>6.7000000000000004E-2</v>
      </c>
      <c r="F12" s="25">
        <v>4.9000000000000002E-2</v>
      </c>
      <c r="G12" s="25">
        <v>4.3999999999999997E-2</v>
      </c>
      <c r="H12" s="25">
        <v>1.1259999999999999</v>
      </c>
      <c r="I12" s="25">
        <v>1.31</v>
      </c>
      <c r="J12" s="5">
        <v>1.359</v>
      </c>
      <c r="K12" s="5">
        <v>1.2310000000000001</v>
      </c>
      <c r="L12" s="22"/>
      <c r="M12" s="22">
        <v>1.026</v>
      </c>
      <c r="N12" s="73"/>
      <c r="O12" s="5"/>
    </row>
    <row r="13" spans="1:18" x14ac:dyDescent="0.25">
      <c r="A13" s="5" t="s">
        <v>10</v>
      </c>
      <c r="B13" s="12">
        <v>0.35</v>
      </c>
      <c r="C13" s="13">
        <v>0.17799999999999999</v>
      </c>
      <c r="D13" s="13">
        <v>9.6000000000000002E-2</v>
      </c>
      <c r="E13" s="13">
        <v>6.6000000000000003E-2</v>
      </c>
      <c r="F13" s="13">
        <v>6.5000000000000002E-2</v>
      </c>
      <c r="G13" s="13">
        <v>4.4999999999999998E-2</v>
      </c>
      <c r="H13" s="13">
        <v>1.117</v>
      </c>
      <c r="I13" s="13">
        <v>1.325</v>
      </c>
      <c r="J13" s="13">
        <v>1.45</v>
      </c>
      <c r="K13" s="13">
        <v>1.2210000000000001</v>
      </c>
      <c r="L13" s="23"/>
      <c r="M13" s="23">
        <v>1.008</v>
      </c>
      <c r="N13" s="73"/>
      <c r="O13" s="5"/>
    </row>
    <row r="14" spans="1:18" x14ac:dyDescent="0.25">
      <c r="A14" s="5" t="s">
        <v>11</v>
      </c>
      <c r="B14" s="15">
        <v>0.36399999999999999</v>
      </c>
      <c r="C14" s="16">
        <v>0.245</v>
      </c>
      <c r="D14" s="16">
        <v>0.126</v>
      </c>
      <c r="E14" s="16">
        <v>6.9000000000000006E-2</v>
      </c>
      <c r="F14" s="16">
        <v>4.8000000000000001E-2</v>
      </c>
      <c r="G14" s="16">
        <v>4.4999999999999998E-2</v>
      </c>
      <c r="H14" s="16">
        <v>1.1120000000000001</v>
      </c>
      <c r="I14" s="16">
        <v>1.3460000000000001</v>
      </c>
      <c r="J14" s="16">
        <v>1.2969999999999999</v>
      </c>
      <c r="K14" s="16">
        <v>1.238</v>
      </c>
      <c r="L14" s="24"/>
      <c r="M14" s="24">
        <v>4.1000000000000002E-2</v>
      </c>
      <c r="N14" s="73" t="s">
        <v>12</v>
      </c>
      <c r="O14" s="5"/>
    </row>
    <row r="15" spans="1:18" x14ac:dyDescent="0.25">
      <c r="A15" s="5" t="s">
        <v>13</v>
      </c>
      <c r="B15" s="10">
        <v>0.38900000000000001</v>
      </c>
      <c r="C15" s="5">
        <v>0.247</v>
      </c>
      <c r="D15" s="5">
        <v>0.124</v>
      </c>
      <c r="E15" s="5">
        <v>7.0999999999999994E-2</v>
      </c>
      <c r="F15" s="5">
        <v>4.8000000000000001E-2</v>
      </c>
      <c r="G15" s="5">
        <v>4.4999999999999998E-2</v>
      </c>
      <c r="H15" s="5">
        <v>1.2050000000000001</v>
      </c>
      <c r="I15" s="5">
        <v>1.3140000000000001</v>
      </c>
      <c r="J15" s="5">
        <v>1.327</v>
      </c>
      <c r="K15" s="5">
        <v>1.33</v>
      </c>
      <c r="L15" s="22"/>
      <c r="M15" s="22">
        <v>4.2000000000000003E-2</v>
      </c>
      <c r="N15" s="73"/>
      <c r="O15" s="5"/>
    </row>
    <row r="16" spans="1:18" x14ac:dyDescent="0.25">
      <c r="A16" s="5" t="s">
        <v>14</v>
      </c>
      <c r="B16" s="10">
        <v>0.40799999999999997</v>
      </c>
      <c r="C16" s="5">
        <v>0.248</v>
      </c>
      <c r="D16" s="5">
        <v>0.121</v>
      </c>
      <c r="E16" s="5">
        <v>6.9000000000000006E-2</v>
      </c>
      <c r="F16" s="5">
        <v>4.7E-2</v>
      </c>
      <c r="G16" s="5">
        <v>4.5999999999999999E-2</v>
      </c>
      <c r="H16" s="5">
        <v>1.23</v>
      </c>
      <c r="I16" s="5">
        <v>1.3049999999999999</v>
      </c>
      <c r="J16" s="5">
        <v>1.29</v>
      </c>
      <c r="K16" s="5">
        <v>1.27</v>
      </c>
      <c r="L16" s="22"/>
      <c r="M16" s="22">
        <v>4.5999999999999999E-2</v>
      </c>
      <c r="N16" s="73"/>
    </row>
    <row r="17" spans="1:15" x14ac:dyDescent="0.25">
      <c r="A17" s="5" t="s">
        <v>15</v>
      </c>
      <c r="B17" s="17">
        <v>0.38400000000000001</v>
      </c>
      <c r="C17" s="18">
        <v>0.23699999999999999</v>
      </c>
      <c r="D17" s="18">
        <v>0.11700000000000001</v>
      </c>
      <c r="E17" s="18">
        <v>7.0999999999999994E-2</v>
      </c>
      <c r="F17" s="18">
        <v>0.05</v>
      </c>
      <c r="G17" s="18">
        <v>4.4999999999999998E-2</v>
      </c>
      <c r="H17" s="18">
        <v>4.4999999999999998E-2</v>
      </c>
      <c r="I17" s="18">
        <v>4.4999999999999998E-2</v>
      </c>
      <c r="J17" s="18">
        <v>5.8000000000000003E-2</v>
      </c>
      <c r="K17" s="18">
        <v>5.6000000000000001E-2</v>
      </c>
      <c r="L17" s="30"/>
      <c r="M17" s="23">
        <v>0.04</v>
      </c>
      <c r="N17" s="73"/>
    </row>
    <row r="18" spans="1:15" ht="14.45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20" spans="1:15" ht="14.45" x14ac:dyDescent="0.3">
      <c r="A20" s="3" t="s">
        <v>16</v>
      </c>
    </row>
    <row r="21" spans="1:15" x14ac:dyDescent="0.25">
      <c r="A21" s="19" t="s">
        <v>20</v>
      </c>
      <c r="B21" s="20">
        <v>200</v>
      </c>
      <c r="C21" s="20">
        <f>B21/2</f>
        <v>100</v>
      </c>
      <c r="D21" s="20">
        <f t="shared" ref="D21:K21" si="0">C21/2</f>
        <v>50</v>
      </c>
      <c r="E21" s="20">
        <f t="shared" si="0"/>
        <v>25</v>
      </c>
      <c r="F21" s="20">
        <f t="shared" si="0"/>
        <v>12.5</v>
      </c>
      <c r="G21" s="20">
        <f t="shared" si="0"/>
        <v>6.25</v>
      </c>
      <c r="H21" s="20">
        <f t="shared" si="0"/>
        <v>3.125</v>
      </c>
      <c r="I21" s="20">
        <f t="shared" si="0"/>
        <v>1.5625</v>
      </c>
      <c r="J21" s="20">
        <f t="shared" si="0"/>
        <v>0.78125</v>
      </c>
      <c r="K21" s="20">
        <f t="shared" si="0"/>
        <v>0.390625</v>
      </c>
      <c r="L21" s="20"/>
    </row>
    <row r="22" spans="1:15" x14ac:dyDescent="0.25">
      <c r="A22" s="74">
        <v>4</v>
      </c>
    </row>
    <row r="23" spans="1:15" x14ac:dyDescent="0.25">
      <c r="A23" s="74"/>
      <c r="B23">
        <f>B11-B$10</f>
        <v>-5.9999999999999498E-3</v>
      </c>
      <c r="C23">
        <f t="shared" ref="C23:K23" si="1">C11-C$10</f>
        <v>2.0000000000000018E-3</v>
      </c>
      <c r="D23">
        <f t="shared" si="1"/>
        <v>1.0000000000000009E-3</v>
      </c>
      <c r="E23">
        <f t="shared" si="1"/>
        <v>-3.0000000000000027E-3</v>
      </c>
      <c r="F23">
        <f t="shared" si="1"/>
        <v>5.9999999999999984E-3</v>
      </c>
      <c r="G23">
        <f t="shared" si="1"/>
        <v>-2.0000000000000018E-3</v>
      </c>
      <c r="H23">
        <f t="shared" si="1"/>
        <v>1.1059999999999999</v>
      </c>
      <c r="I23">
        <f t="shared" si="1"/>
        <v>1.1970000000000001</v>
      </c>
      <c r="J23">
        <f t="shared" si="1"/>
        <v>1.238</v>
      </c>
      <c r="K23">
        <f t="shared" si="1"/>
        <v>1.155</v>
      </c>
    </row>
    <row r="24" spans="1:15" x14ac:dyDescent="0.25">
      <c r="A24" s="74"/>
      <c r="B24">
        <f t="shared" ref="B24:K25" si="2">B12-B$10</f>
        <v>-1.0999999999999954E-2</v>
      </c>
      <c r="C24">
        <f t="shared" si="2"/>
        <v>5.0000000000000044E-3</v>
      </c>
      <c r="D24">
        <f t="shared" si="2"/>
        <v>7.0000000000000062E-3</v>
      </c>
      <c r="E24">
        <f t="shared" si="2"/>
        <v>2.0000000000000018E-3</v>
      </c>
      <c r="F24">
        <f t="shared" si="2"/>
        <v>2.0000000000000018E-3</v>
      </c>
      <c r="G24">
        <f t="shared" si="2"/>
        <v>-2.0000000000000018E-3</v>
      </c>
      <c r="H24">
        <f t="shared" si="2"/>
        <v>1.0819999999999999</v>
      </c>
      <c r="I24">
        <f t="shared" si="2"/>
        <v>1.266</v>
      </c>
      <c r="J24">
        <f t="shared" si="2"/>
        <v>1.3089999999999999</v>
      </c>
      <c r="K24">
        <f t="shared" si="2"/>
        <v>1.171</v>
      </c>
    </row>
    <row r="25" spans="1:15" x14ac:dyDescent="0.25">
      <c r="A25" s="74"/>
      <c r="B25">
        <f t="shared" si="2"/>
        <v>6.0000000000000053E-3</v>
      </c>
      <c r="C25">
        <f t="shared" si="2"/>
        <v>0</v>
      </c>
      <c r="D25">
        <f t="shared" si="2"/>
        <v>6.0000000000000053E-3</v>
      </c>
      <c r="E25">
        <f t="shared" si="2"/>
        <v>1.0000000000000009E-3</v>
      </c>
      <c r="F25">
        <f t="shared" si="2"/>
        <v>1.8000000000000002E-2</v>
      </c>
      <c r="G25">
        <f t="shared" si="2"/>
        <v>-1.0000000000000009E-3</v>
      </c>
      <c r="H25">
        <f t="shared" si="2"/>
        <v>1.073</v>
      </c>
      <c r="I25">
        <f t="shared" si="2"/>
        <v>1.2809999999999999</v>
      </c>
      <c r="J25">
        <f t="shared" si="2"/>
        <v>1.4</v>
      </c>
      <c r="K25">
        <f t="shared" si="2"/>
        <v>1.161</v>
      </c>
      <c r="N25">
        <f>AVERAGE(M10:M13)</f>
        <v>1.0215000000000001</v>
      </c>
      <c r="O25" s="3" t="s">
        <v>17</v>
      </c>
    </row>
    <row r="26" spans="1:15" x14ac:dyDescent="0.25">
      <c r="A26" s="74">
        <v>12</v>
      </c>
      <c r="B26">
        <f>B14-B$17</f>
        <v>-2.0000000000000018E-2</v>
      </c>
      <c r="C26">
        <f t="shared" ref="C26:K26" si="3">C14-C$17</f>
        <v>8.0000000000000071E-3</v>
      </c>
      <c r="D26">
        <f t="shared" si="3"/>
        <v>8.9999999999999941E-3</v>
      </c>
      <c r="E26">
        <f t="shared" si="3"/>
        <v>-1.9999999999999879E-3</v>
      </c>
      <c r="F26">
        <f t="shared" si="3"/>
        <v>-2.0000000000000018E-3</v>
      </c>
      <c r="G26">
        <f t="shared" si="3"/>
        <v>0</v>
      </c>
      <c r="H26">
        <f t="shared" si="3"/>
        <v>1.0670000000000002</v>
      </c>
      <c r="I26">
        <f t="shared" si="3"/>
        <v>1.3010000000000002</v>
      </c>
      <c r="J26">
        <f t="shared" si="3"/>
        <v>1.2389999999999999</v>
      </c>
      <c r="K26">
        <f t="shared" si="3"/>
        <v>1.1819999999999999</v>
      </c>
      <c r="N26">
        <f>AVERAGE(M14:M17)</f>
        <v>4.2250000000000003E-2</v>
      </c>
      <c r="O26" s="3" t="s">
        <v>18</v>
      </c>
    </row>
    <row r="27" spans="1:15" x14ac:dyDescent="0.25">
      <c r="A27" s="74"/>
      <c r="B27">
        <f t="shared" ref="B27:K28" si="4">B15-B$17</f>
        <v>5.0000000000000044E-3</v>
      </c>
      <c r="C27">
        <f t="shared" si="4"/>
        <v>1.0000000000000009E-2</v>
      </c>
      <c r="D27">
        <f t="shared" si="4"/>
        <v>6.9999999999999923E-3</v>
      </c>
      <c r="E27">
        <f t="shared" si="4"/>
        <v>0</v>
      </c>
      <c r="F27">
        <f t="shared" si="4"/>
        <v>-2.0000000000000018E-3</v>
      </c>
      <c r="G27">
        <f t="shared" si="4"/>
        <v>0</v>
      </c>
      <c r="H27">
        <f t="shared" si="4"/>
        <v>1.1600000000000001</v>
      </c>
      <c r="I27">
        <f t="shared" si="4"/>
        <v>1.2690000000000001</v>
      </c>
      <c r="J27">
        <f t="shared" si="4"/>
        <v>1.2689999999999999</v>
      </c>
      <c r="K27">
        <f t="shared" si="4"/>
        <v>1.274</v>
      </c>
    </row>
    <row r="28" spans="1:15" x14ac:dyDescent="0.25">
      <c r="A28" s="74"/>
      <c r="B28">
        <f t="shared" si="4"/>
        <v>2.3999999999999966E-2</v>
      </c>
      <c r="C28">
        <f t="shared" si="4"/>
        <v>1.100000000000001E-2</v>
      </c>
      <c r="D28">
        <f t="shared" si="4"/>
        <v>3.9999999999999897E-3</v>
      </c>
      <c r="E28">
        <f t="shared" si="4"/>
        <v>-1.9999999999999879E-3</v>
      </c>
      <c r="F28">
        <f t="shared" si="4"/>
        <v>-3.0000000000000027E-3</v>
      </c>
      <c r="G28">
        <f t="shared" si="4"/>
        <v>1.0000000000000009E-3</v>
      </c>
      <c r="H28">
        <f t="shared" si="4"/>
        <v>1.1850000000000001</v>
      </c>
      <c r="I28">
        <f t="shared" si="4"/>
        <v>1.26</v>
      </c>
      <c r="J28">
        <f t="shared" si="4"/>
        <v>1.232</v>
      </c>
      <c r="K28">
        <f t="shared" si="4"/>
        <v>1.214</v>
      </c>
    </row>
    <row r="29" spans="1:15" x14ac:dyDescent="0.25">
      <c r="A29" s="74"/>
    </row>
    <row r="31" spans="1:15" ht="14.45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5" ht="14.45" x14ac:dyDescent="0.3">
      <c r="A32" s="5"/>
      <c r="B32" s="5"/>
      <c r="C32" s="5"/>
      <c r="D32" s="5"/>
      <c r="E32" s="5"/>
      <c r="F32" s="5"/>
      <c r="G32" s="5"/>
      <c r="H32" s="5"/>
      <c r="J32" s="5"/>
      <c r="K32" s="5"/>
    </row>
    <row r="33" spans="1:11" ht="14.45" x14ac:dyDescent="0.3">
      <c r="A33" s="5"/>
      <c r="B33" s="5"/>
      <c r="C33" s="5"/>
      <c r="D33" s="5"/>
      <c r="E33" s="5"/>
      <c r="F33" s="5"/>
      <c r="G33" s="5"/>
      <c r="H33" s="5"/>
      <c r="J33" s="5"/>
      <c r="K33" s="5"/>
    </row>
    <row r="34" spans="1:11" ht="14.45" x14ac:dyDescent="0.3">
      <c r="A34" s="5"/>
      <c r="B34" s="5"/>
      <c r="C34" s="5"/>
      <c r="D34" s="5"/>
      <c r="E34" s="5"/>
      <c r="F34" s="5"/>
      <c r="G34" s="5"/>
      <c r="H34" s="5"/>
      <c r="J34" s="5"/>
      <c r="K34" s="5"/>
    </row>
    <row r="35" spans="1:11" ht="14.45" x14ac:dyDescent="0.3">
      <c r="A35" s="5"/>
      <c r="B35" s="21"/>
      <c r="C35" s="21"/>
      <c r="D35" s="21"/>
      <c r="E35" s="21"/>
      <c r="F35" s="21"/>
      <c r="G35" s="21"/>
      <c r="H35" s="21"/>
      <c r="I35" s="21"/>
      <c r="J35" s="5"/>
      <c r="K35" s="5"/>
    </row>
    <row r="36" spans="1:11" ht="14.45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</sheetData>
  <mergeCells count="4">
    <mergeCell ref="N10:N13"/>
    <mergeCell ref="N14:N17"/>
    <mergeCell ref="A22:A25"/>
    <mergeCell ref="A26:A29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topLeftCell="A7" workbookViewId="0">
      <selection activeCell="D32" sqref="D32"/>
    </sheetView>
  </sheetViews>
  <sheetFormatPr defaultRowHeight="15" x14ac:dyDescent="0.25"/>
  <cols>
    <col min="1" max="1" width="12.28515625" customWidth="1"/>
    <col min="16" max="16" width="13" customWidth="1"/>
  </cols>
  <sheetData>
    <row r="1" spans="1:18" ht="15.6" x14ac:dyDescent="0.3">
      <c r="A1" s="1" t="s">
        <v>0</v>
      </c>
    </row>
    <row r="2" spans="1:18" ht="14.45" x14ac:dyDescent="0.3">
      <c r="A2" s="2" t="s">
        <v>1</v>
      </c>
      <c r="J2" s="5"/>
      <c r="K2" s="5"/>
      <c r="L2" s="5"/>
      <c r="M2" s="5"/>
      <c r="N2" s="5"/>
      <c r="O2" s="5"/>
      <c r="P2" s="5"/>
      <c r="Q2" s="5"/>
      <c r="R2" s="5"/>
    </row>
    <row r="3" spans="1:18" ht="14.45" x14ac:dyDescent="0.3">
      <c r="A3" s="2"/>
      <c r="J3" s="21"/>
      <c r="K3" s="21"/>
      <c r="L3" s="21"/>
      <c r="M3" s="21"/>
      <c r="N3" s="21"/>
      <c r="O3" s="21"/>
      <c r="P3" s="21"/>
      <c r="Q3" s="21"/>
      <c r="R3" s="5"/>
    </row>
    <row r="4" spans="1:18" ht="14.45" x14ac:dyDescent="0.3">
      <c r="A4" s="3" t="s">
        <v>2</v>
      </c>
      <c r="J4" s="5"/>
      <c r="K4" s="5"/>
      <c r="L4" s="5"/>
      <c r="M4" s="5"/>
      <c r="N4" s="5"/>
      <c r="O4" s="5"/>
      <c r="P4" s="5"/>
      <c r="Q4" s="5"/>
      <c r="R4" s="5"/>
    </row>
    <row r="5" spans="1:18" ht="14.45" x14ac:dyDescent="0.3">
      <c r="A5" s="2" t="s">
        <v>33</v>
      </c>
      <c r="J5" s="5"/>
      <c r="K5" s="5"/>
      <c r="L5" s="5"/>
      <c r="M5" s="5"/>
      <c r="N5" s="5"/>
      <c r="O5" s="5"/>
      <c r="P5" s="5"/>
      <c r="Q5" s="5"/>
      <c r="R5" s="5"/>
    </row>
    <row r="7" spans="1:18" ht="14.45" x14ac:dyDescent="0.3">
      <c r="A7" s="4" t="s">
        <v>34</v>
      </c>
    </row>
    <row r="8" spans="1:18" ht="14.45" x14ac:dyDescent="0.3">
      <c r="A8" t="s">
        <v>4</v>
      </c>
    </row>
    <row r="9" spans="1:18" ht="14.45" x14ac:dyDescent="0.3">
      <c r="A9" s="5"/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  <c r="N9" s="5"/>
      <c r="O9" s="5"/>
    </row>
    <row r="10" spans="1:18" ht="15" customHeight="1" x14ac:dyDescent="0.25">
      <c r="A10" s="5" t="s">
        <v>5</v>
      </c>
      <c r="B10" s="26"/>
      <c r="C10" s="27"/>
      <c r="D10" s="27"/>
      <c r="E10" s="27"/>
      <c r="F10" s="27"/>
      <c r="G10" s="27"/>
      <c r="H10" s="27"/>
      <c r="I10" s="27"/>
      <c r="J10" s="7"/>
      <c r="K10" s="7"/>
      <c r="L10" s="28"/>
      <c r="M10" s="8">
        <v>1.2969999999999999</v>
      </c>
      <c r="N10" s="73" t="s">
        <v>6</v>
      </c>
      <c r="O10" s="5"/>
      <c r="P10" s="9" t="s">
        <v>7</v>
      </c>
    </row>
    <row r="11" spans="1:18" x14ac:dyDescent="0.25">
      <c r="A11" s="5" t="s">
        <v>8</v>
      </c>
      <c r="B11" s="29"/>
      <c r="C11" s="25"/>
      <c r="D11" s="25"/>
      <c r="E11" s="25"/>
      <c r="F11" s="25"/>
      <c r="G11" s="25"/>
      <c r="H11" s="25"/>
      <c r="I11" s="25"/>
      <c r="J11" s="5"/>
      <c r="K11" s="5"/>
      <c r="L11" s="22"/>
      <c r="M11" s="11">
        <v>1.2190000000000001</v>
      </c>
      <c r="N11" s="73"/>
      <c r="O11" s="5"/>
    </row>
    <row r="12" spans="1:18" x14ac:dyDescent="0.25">
      <c r="A12" s="5" t="s">
        <v>9</v>
      </c>
      <c r="B12" s="29"/>
      <c r="C12" s="25"/>
      <c r="D12" s="25"/>
      <c r="E12" s="25"/>
      <c r="F12" s="25"/>
      <c r="G12" s="25"/>
      <c r="H12" s="25"/>
      <c r="I12" s="25"/>
      <c r="J12" s="5"/>
      <c r="K12" s="5"/>
      <c r="L12" s="22"/>
      <c r="M12" s="11">
        <v>1.244</v>
      </c>
      <c r="N12" s="73"/>
      <c r="O12" s="5"/>
    </row>
    <row r="13" spans="1:18" x14ac:dyDescent="0.25">
      <c r="A13" s="5" t="s">
        <v>10</v>
      </c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23"/>
      <c r="M13" s="14">
        <v>1.35</v>
      </c>
      <c r="N13" s="73"/>
      <c r="O13" s="5"/>
    </row>
    <row r="14" spans="1:18" x14ac:dyDescent="0.25">
      <c r="A14" s="5" t="s">
        <v>11</v>
      </c>
      <c r="B14" s="15">
        <v>5.5E-2</v>
      </c>
      <c r="C14" s="16">
        <v>0.36799999999999999</v>
      </c>
      <c r="D14" s="16">
        <v>1.298</v>
      </c>
      <c r="E14" s="16">
        <v>1.3149999999999999</v>
      </c>
      <c r="F14" s="16">
        <v>1.403</v>
      </c>
      <c r="G14" s="16">
        <v>1.498</v>
      </c>
      <c r="H14" s="16">
        <v>1.5009999999999999</v>
      </c>
      <c r="I14" s="16">
        <v>1.3120000000000001</v>
      </c>
      <c r="J14" s="16">
        <v>1.39</v>
      </c>
      <c r="K14" s="16">
        <v>1.294</v>
      </c>
      <c r="L14" s="24">
        <v>1.37</v>
      </c>
      <c r="M14" s="8">
        <v>4.4999999999999998E-2</v>
      </c>
      <c r="N14" s="73" t="s">
        <v>12</v>
      </c>
      <c r="O14" s="5"/>
    </row>
    <row r="15" spans="1:18" x14ac:dyDescent="0.25">
      <c r="A15" s="5" t="s">
        <v>13</v>
      </c>
      <c r="B15" s="10">
        <v>5.7000000000000002E-2</v>
      </c>
      <c r="C15" s="5">
        <v>0.33900000000000002</v>
      </c>
      <c r="D15" s="5">
        <v>1.3069999999999999</v>
      </c>
      <c r="E15" s="5">
        <v>1.343</v>
      </c>
      <c r="F15" s="5">
        <v>1.417</v>
      </c>
      <c r="G15" s="5">
        <v>1.581</v>
      </c>
      <c r="H15" s="5">
        <v>1.5269999999999999</v>
      </c>
      <c r="I15" s="5">
        <v>1.532</v>
      </c>
      <c r="J15" s="5">
        <v>1.5349999999999999</v>
      </c>
      <c r="K15" s="5">
        <v>1.52</v>
      </c>
      <c r="L15" s="22">
        <v>1.4690000000000001</v>
      </c>
      <c r="M15" s="11">
        <v>4.2000000000000003E-2</v>
      </c>
      <c r="N15" s="73"/>
      <c r="O15" s="5"/>
    </row>
    <row r="16" spans="1:18" x14ac:dyDescent="0.25">
      <c r="A16" s="5" t="s">
        <v>14</v>
      </c>
      <c r="B16" s="10">
        <v>5.8000000000000003E-2</v>
      </c>
      <c r="C16" s="5">
        <v>0.28199999999999997</v>
      </c>
      <c r="D16" s="5">
        <v>1.4</v>
      </c>
      <c r="E16" s="5">
        <v>1.3080000000000001</v>
      </c>
      <c r="F16" s="5">
        <v>1.3540000000000001</v>
      </c>
      <c r="G16" s="5">
        <v>1.6339999999999999</v>
      </c>
      <c r="H16" s="5">
        <v>1.6379999999999999</v>
      </c>
      <c r="I16" s="5">
        <v>1.6060000000000001</v>
      </c>
      <c r="J16" s="5">
        <v>1.573</v>
      </c>
      <c r="K16" s="5">
        <v>1.5580000000000001</v>
      </c>
      <c r="L16" s="22">
        <v>1.482</v>
      </c>
      <c r="M16" s="11">
        <v>4.3999999999999997E-2</v>
      </c>
      <c r="N16" s="73"/>
    </row>
    <row r="17" spans="1:15" x14ac:dyDescent="0.25">
      <c r="A17" s="5" t="s">
        <v>15</v>
      </c>
      <c r="B17" s="17">
        <v>5.8000000000000003E-2</v>
      </c>
      <c r="C17" s="18">
        <v>0.05</v>
      </c>
      <c r="D17" s="18">
        <v>4.8000000000000001E-2</v>
      </c>
      <c r="E17" s="18">
        <v>4.8000000000000001E-2</v>
      </c>
      <c r="F17" s="18">
        <v>4.4999999999999998E-2</v>
      </c>
      <c r="G17" s="18">
        <v>4.3999999999999997E-2</v>
      </c>
      <c r="H17" s="18">
        <v>4.3999999999999997E-2</v>
      </c>
      <c r="I17" s="18">
        <v>4.2999999999999997E-2</v>
      </c>
      <c r="J17" s="18">
        <v>4.3999999999999997E-2</v>
      </c>
      <c r="K17" s="18">
        <v>4.4999999999999998E-2</v>
      </c>
      <c r="L17" s="30">
        <v>4.2999999999999997E-2</v>
      </c>
      <c r="M17" s="14">
        <v>4.4999999999999998E-2</v>
      </c>
      <c r="N17" s="73"/>
    </row>
    <row r="18" spans="1:15" ht="14.45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20" spans="1:15" ht="14.45" x14ac:dyDescent="0.3">
      <c r="A20" s="3" t="s">
        <v>16</v>
      </c>
    </row>
    <row r="21" spans="1:15" x14ac:dyDescent="0.25">
      <c r="A21" s="19" t="s">
        <v>20</v>
      </c>
      <c r="B21" s="20">
        <v>200</v>
      </c>
      <c r="C21" s="20">
        <f>B21/2</f>
        <v>100</v>
      </c>
      <c r="D21" s="20">
        <f t="shared" ref="D21:L21" si="0">C21/2</f>
        <v>50</v>
      </c>
      <c r="E21" s="20">
        <f t="shared" si="0"/>
        <v>25</v>
      </c>
      <c r="F21" s="20">
        <f t="shared" si="0"/>
        <v>12.5</v>
      </c>
      <c r="G21" s="20">
        <f t="shared" si="0"/>
        <v>6.25</v>
      </c>
      <c r="H21" s="20">
        <f t="shared" si="0"/>
        <v>3.125</v>
      </c>
      <c r="I21" s="20">
        <f t="shared" si="0"/>
        <v>1.5625</v>
      </c>
      <c r="J21" s="20">
        <f t="shared" si="0"/>
        <v>0.78125</v>
      </c>
      <c r="K21" s="20">
        <f t="shared" si="0"/>
        <v>0.390625</v>
      </c>
      <c r="L21" s="20">
        <f t="shared" si="0"/>
        <v>0.1953125</v>
      </c>
    </row>
    <row r="22" spans="1:15" x14ac:dyDescent="0.25">
      <c r="A22" s="74"/>
    </row>
    <row r="23" spans="1:15" x14ac:dyDescent="0.25">
      <c r="A23" s="74"/>
      <c r="B23">
        <f>B11-B$10</f>
        <v>0</v>
      </c>
      <c r="C23">
        <f t="shared" ref="C23:K23" si="1">C11-C$10</f>
        <v>0</v>
      </c>
      <c r="D23">
        <f t="shared" si="1"/>
        <v>0</v>
      </c>
      <c r="E23">
        <f t="shared" si="1"/>
        <v>0</v>
      </c>
      <c r="F23">
        <f t="shared" si="1"/>
        <v>0</v>
      </c>
      <c r="G23">
        <f t="shared" si="1"/>
        <v>0</v>
      </c>
      <c r="H23">
        <f t="shared" si="1"/>
        <v>0</v>
      </c>
      <c r="I23">
        <f t="shared" si="1"/>
        <v>0</v>
      </c>
      <c r="J23">
        <f t="shared" si="1"/>
        <v>0</v>
      </c>
      <c r="K23">
        <f t="shared" si="1"/>
        <v>0</v>
      </c>
    </row>
    <row r="24" spans="1:15" x14ac:dyDescent="0.25">
      <c r="A24" s="74"/>
      <c r="B24">
        <f t="shared" ref="B24:K25" si="2">B12-B$10</f>
        <v>0</v>
      </c>
      <c r="C24">
        <f t="shared" si="2"/>
        <v>0</v>
      </c>
      <c r="D24">
        <f t="shared" si="2"/>
        <v>0</v>
      </c>
      <c r="E24">
        <f t="shared" si="2"/>
        <v>0</v>
      </c>
      <c r="F24">
        <f t="shared" si="2"/>
        <v>0</v>
      </c>
      <c r="G24">
        <f t="shared" si="2"/>
        <v>0</v>
      </c>
      <c r="H24">
        <f t="shared" si="2"/>
        <v>0</v>
      </c>
      <c r="I24">
        <f t="shared" si="2"/>
        <v>0</v>
      </c>
      <c r="J24">
        <f t="shared" si="2"/>
        <v>0</v>
      </c>
      <c r="K24">
        <f t="shared" si="2"/>
        <v>0</v>
      </c>
    </row>
    <row r="25" spans="1:15" x14ac:dyDescent="0.25">
      <c r="A25" s="74"/>
      <c r="B25">
        <f t="shared" si="2"/>
        <v>0</v>
      </c>
      <c r="C25">
        <f t="shared" si="2"/>
        <v>0</v>
      </c>
      <c r="D25">
        <f t="shared" si="2"/>
        <v>0</v>
      </c>
      <c r="E25">
        <f t="shared" si="2"/>
        <v>0</v>
      </c>
      <c r="F25">
        <f t="shared" si="2"/>
        <v>0</v>
      </c>
      <c r="G25">
        <f t="shared" si="2"/>
        <v>0</v>
      </c>
      <c r="H25">
        <f t="shared" si="2"/>
        <v>0</v>
      </c>
      <c r="I25">
        <f t="shared" si="2"/>
        <v>0</v>
      </c>
      <c r="J25">
        <f t="shared" si="2"/>
        <v>0</v>
      </c>
      <c r="K25">
        <f t="shared" si="2"/>
        <v>0</v>
      </c>
      <c r="N25">
        <f>AVERAGE(M10:M13)</f>
        <v>1.2774999999999999</v>
      </c>
      <c r="O25" s="3" t="s">
        <v>17</v>
      </c>
    </row>
    <row r="26" spans="1:15" x14ac:dyDescent="0.25">
      <c r="A26" s="74">
        <v>16</v>
      </c>
      <c r="B26">
        <f>B14-B$17</f>
        <v>-3.0000000000000027E-3</v>
      </c>
      <c r="C26">
        <f t="shared" ref="C26:K26" si="3">C14-C$17</f>
        <v>0.318</v>
      </c>
      <c r="D26">
        <f t="shared" si="3"/>
        <v>1.25</v>
      </c>
      <c r="E26">
        <f t="shared" si="3"/>
        <v>1.2669999999999999</v>
      </c>
      <c r="F26">
        <f t="shared" si="3"/>
        <v>1.3580000000000001</v>
      </c>
      <c r="G26">
        <f t="shared" si="3"/>
        <v>1.454</v>
      </c>
      <c r="H26">
        <f t="shared" si="3"/>
        <v>1.4569999999999999</v>
      </c>
      <c r="I26">
        <f t="shared" si="3"/>
        <v>1.2690000000000001</v>
      </c>
      <c r="J26">
        <f t="shared" si="3"/>
        <v>1.3459999999999999</v>
      </c>
      <c r="K26">
        <f t="shared" si="3"/>
        <v>1.2490000000000001</v>
      </c>
      <c r="L26">
        <f t="shared" ref="L26" si="4">L14-L$17</f>
        <v>1.3270000000000002</v>
      </c>
      <c r="N26">
        <f>AVERAGE(M14:M17)</f>
        <v>4.3999999999999997E-2</v>
      </c>
      <c r="O26" s="3" t="s">
        <v>18</v>
      </c>
    </row>
    <row r="27" spans="1:15" x14ac:dyDescent="0.25">
      <c r="A27" s="74"/>
      <c r="B27">
        <f t="shared" ref="B27:K28" si="5">B15-B$17</f>
        <v>-1.0000000000000009E-3</v>
      </c>
      <c r="C27">
        <f t="shared" si="5"/>
        <v>0.28900000000000003</v>
      </c>
      <c r="D27">
        <f t="shared" si="5"/>
        <v>1.2589999999999999</v>
      </c>
      <c r="E27">
        <f t="shared" si="5"/>
        <v>1.2949999999999999</v>
      </c>
      <c r="F27">
        <f t="shared" si="5"/>
        <v>1.3720000000000001</v>
      </c>
      <c r="G27">
        <f t="shared" si="5"/>
        <v>1.5369999999999999</v>
      </c>
      <c r="H27">
        <f t="shared" si="5"/>
        <v>1.4829999999999999</v>
      </c>
      <c r="I27">
        <f t="shared" si="5"/>
        <v>1.4890000000000001</v>
      </c>
      <c r="J27">
        <f t="shared" si="5"/>
        <v>1.4909999999999999</v>
      </c>
      <c r="K27">
        <f t="shared" si="5"/>
        <v>1.4750000000000001</v>
      </c>
      <c r="L27">
        <f t="shared" ref="L27" si="6">L15-L$17</f>
        <v>1.4260000000000002</v>
      </c>
    </row>
    <row r="28" spans="1:15" x14ac:dyDescent="0.25">
      <c r="A28" s="74"/>
      <c r="B28">
        <f t="shared" si="5"/>
        <v>0</v>
      </c>
      <c r="C28">
        <f t="shared" si="5"/>
        <v>0.23199999999999998</v>
      </c>
      <c r="D28">
        <f t="shared" si="5"/>
        <v>1.3519999999999999</v>
      </c>
      <c r="E28">
        <f t="shared" si="5"/>
        <v>1.26</v>
      </c>
      <c r="F28">
        <f t="shared" si="5"/>
        <v>1.3090000000000002</v>
      </c>
      <c r="G28">
        <f t="shared" si="5"/>
        <v>1.5899999999999999</v>
      </c>
      <c r="H28">
        <f t="shared" si="5"/>
        <v>1.5939999999999999</v>
      </c>
      <c r="I28">
        <f t="shared" si="5"/>
        <v>1.5630000000000002</v>
      </c>
      <c r="J28">
        <f t="shared" si="5"/>
        <v>1.5289999999999999</v>
      </c>
      <c r="K28">
        <f t="shared" si="5"/>
        <v>1.5130000000000001</v>
      </c>
      <c r="L28">
        <f t="shared" ref="L28" si="7">L16-L$17</f>
        <v>1.4390000000000001</v>
      </c>
    </row>
    <row r="29" spans="1:15" x14ac:dyDescent="0.25">
      <c r="A29" s="74"/>
    </row>
    <row r="30" spans="1:15" ht="14.45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5" ht="14.45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5" ht="14.45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 ht="14.45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 ht="14.45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 ht="14.45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 ht="14.45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ht="14.45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 ht="14.45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</row>
  </sheetData>
  <mergeCells count="4">
    <mergeCell ref="N10:N13"/>
    <mergeCell ref="N14:N17"/>
    <mergeCell ref="A22:A25"/>
    <mergeCell ref="A26:A29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workbookViewId="0">
      <selection activeCell="L10" sqref="L10:L17"/>
    </sheetView>
  </sheetViews>
  <sheetFormatPr defaultRowHeight="15" x14ac:dyDescent="0.25"/>
  <cols>
    <col min="1" max="1" width="12.28515625" customWidth="1"/>
    <col min="16" max="16" width="13" customWidth="1"/>
  </cols>
  <sheetData>
    <row r="1" spans="1:18" ht="15.6" x14ac:dyDescent="0.3">
      <c r="A1" s="1" t="s">
        <v>0</v>
      </c>
    </row>
    <row r="2" spans="1:18" ht="14.45" x14ac:dyDescent="0.3">
      <c r="A2" s="2" t="s">
        <v>1</v>
      </c>
      <c r="J2" s="5"/>
      <c r="K2" s="5"/>
      <c r="L2" s="5"/>
      <c r="M2" s="5"/>
      <c r="N2" s="5"/>
      <c r="O2" s="5"/>
      <c r="P2" s="5"/>
      <c r="Q2" s="5"/>
      <c r="R2" s="5"/>
    </row>
    <row r="3" spans="1:18" ht="14.45" x14ac:dyDescent="0.3">
      <c r="A3" s="2"/>
      <c r="J3" s="21"/>
      <c r="K3" s="21"/>
      <c r="L3" s="21"/>
      <c r="M3" s="21"/>
      <c r="N3" s="21"/>
      <c r="O3" s="21"/>
      <c r="P3" s="21"/>
      <c r="Q3" s="21"/>
      <c r="R3" s="5"/>
    </row>
    <row r="4" spans="1:18" ht="14.45" x14ac:dyDescent="0.3">
      <c r="A4" s="3" t="s">
        <v>2</v>
      </c>
      <c r="J4" s="5"/>
      <c r="K4" s="5"/>
      <c r="L4" s="5"/>
      <c r="M4" s="5"/>
      <c r="N4" s="5"/>
      <c r="O4" s="5"/>
      <c r="P4" s="5"/>
      <c r="Q4" s="5"/>
      <c r="R4" s="5"/>
    </row>
    <row r="5" spans="1:18" ht="14.45" x14ac:dyDescent="0.3">
      <c r="A5" s="2" t="s">
        <v>33</v>
      </c>
      <c r="J5" s="5"/>
      <c r="K5" s="5"/>
      <c r="L5" s="5"/>
      <c r="M5" s="5"/>
      <c r="N5" s="5"/>
      <c r="O5" s="5"/>
      <c r="P5" s="5"/>
      <c r="Q5" s="5"/>
      <c r="R5" s="5"/>
    </row>
    <row r="7" spans="1:18" ht="14.45" x14ac:dyDescent="0.3">
      <c r="A7" s="4" t="s">
        <v>25</v>
      </c>
    </row>
    <row r="8" spans="1:18" ht="14.45" x14ac:dyDescent="0.3">
      <c r="A8" t="s">
        <v>4</v>
      </c>
    </row>
    <row r="9" spans="1:18" ht="14.45" x14ac:dyDescent="0.3">
      <c r="A9" s="5"/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  <c r="N9" s="5"/>
      <c r="O9" s="5"/>
    </row>
    <row r="10" spans="1:18" ht="15" customHeight="1" x14ac:dyDescent="0.25">
      <c r="A10" s="5" t="s">
        <v>5</v>
      </c>
      <c r="B10" s="26">
        <v>0.10299999999999999</v>
      </c>
      <c r="C10" s="27">
        <v>5.3999999999999999E-2</v>
      </c>
      <c r="D10" s="27">
        <v>4.7E-2</v>
      </c>
      <c r="E10" s="27">
        <v>4.9000000000000002E-2</v>
      </c>
      <c r="F10" s="27">
        <v>4.4999999999999998E-2</v>
      </c>
      <c r="G10" s="27">
        <v>4.7E-2</v>
      </c>
      <c r="H10" s="27">
        <v>4.3999999999999997E-2</v>
      </c>
      <c r="I10" s="27">
        <v>5.7000000000000002E-2</v>
      </c>
      <c r="J10" s="7">
        <v>5.7000000000000002E-2</v>
      </c>
      <c r="K10" s="7">
        <v>6.2E-2</v>
      </c>
      <c r="L10" s="28"/>
      <c r="M10" s="8">
        <v>1.236</v>
      </c>
      <c r="N10" s="73" t="s">
        <v>6</v>
      </c>
      <c r="O10" s="5"/>
      <c r="P10" s="9" t="s">
        <v>7</v>
      </c>
    </row>
    <row r="11" spans="1:18" x14ac:dyDescent="0.25">
      <c r="A11" s="5" t="s">
        <v>8</v>
      </c>
      <c r="B11" s="29">
        <v>9.1999999999999998E-2</v>
      </c>
      <c r="C11" s="25">
        <v>4.9000000000000002E-2</v>
      </c>
      <c r="D11" s="25">
        <v>4.3999999999999997E-2</v>
      </c>
      <c r="E11" s="25">
        <v>0.12</v>
      </c>
      <c r="F11" s="25">
        <v>0.74099999999999999</v>
      </c>
      <c r="G11" s="25">
        <v>1.252</v>
      </c>
      <c r="H11" s="25">
        <v>1.2150000000000001</v>
      </c>
      <c r="I11" s="25">
        <v>1.1639999999999999</v>
      </c>
      <c r="J11" s="5">
        <v>1.1519999999999999</v>
      </c>
      <c r="K11" s="5">
        <v>1.1559999999999999</v>
      </c>
      <c r="L11" s="22"/>
      <c r="M11" s="11">
        <v>1.177</v>
      </c>
      <c r="N11" s="73"/>
      <c r="O11" s="5"/>
    </row>
    <row r="12" spans="1:18" x14ac:dyDescent="0.25">
      <c r="A12" s="5" t="s">
        <v>9</v>
      </c>
      <c r="B12" s="29">
        <v>9.2999999999999999E-2</v>
      </c>
      <c r="C12" s="25">
        <v>5.2999999999999999E-2</v>
      </c>
      <c r="D12" s="25">
        <v>4.7E-2</v>
      </c>
      <c r="E12" s="25">
        <v>0.106</v>
      </c>
      <c r="F12" s="25">
        <v>0.69399999999999995</v>
      </c>
      <c r="G12" s="25">
        <v>1.151</v>
      </c>
      <c r="H12" s="25">
        <v>1.2509999999999999</v>
      </c>
      <c r="I12" s="25">
        <v>1.2769999999999999</v>
      </c>
      <c r="J12" s="5">
        <v>1.272</v>
      </c>
      <c r="K12" s="5">
        <v>1.2609999999999999</v>
      </c>
      <c r="L12" s="22"/>
      <c r="M12" s="11">
        <v>1.1830000000000001</v>
      </c>
      <c r="N12" s="73"/>
      <c r="O12" s="5"/>
    </row>
    <row r="13" spans="1:18" x14ac:dyDescent="0.25">
      <c r="A13" s="5" t="s">
        <v>10</v>
      </c>
      <c r="B13" s="12">
        <v>9.4E-2</v>
      </c>
      <c r="C13" s="13">
        <v>5.1999999999999998E-2</v>
      </c>
      <c r="D13" s="13">
        <v>4.7E-2</v>
      </c>
      <c r="E13" s="13">
        <v>9.5000000000000001E-2</v>
      </c>
      <c r="F13" s="13">
        <v>0.627</v>
      </c>
      <c r="G13" s="13">
        <v>1.087</v>
      </c>
      <c r="H13" s="13">
        <v>1.23</v>
      </c>
      <c r="I13" s="13">
        <v>1.26</v>
      </c>
      <c r="J13" s="13">
        <v>1.27</v>
      </c>
      <c r="K13" s="13">
        <v>1.244</v>
      </c>
      <c r="L13" s="23"/>
      <c r="M13" s="14">
        <v>1.173</v>
      </c>
      <c r="N13" s="73"/>
      <c r="O13" s="5"/>
    </row>
    <row r="14" spans="1:18" x14ac:dyDescent="0.25">
      <c r="A14" s="5" t="s">
        <v>11</v>
      </c>
      <c r="B14" s="15">
        <v>9.6000000000000002E-2</v>
      </c>
      <c r="C14" s="16">
        <v>5.8999999999999997E-2</v>
      </c>
      <c r="D14" s="16">
        <v>4.8000000000000001E-2</v>
      </c>
      <c r="E14" s="16">
        <v>0.122</v>
      </c>
      <c r="F14" s="16">
        <v>0.55500000000000005</v>
      </c>
      <c r="G14" s="16">
        <v>0.63</v>
      </c>
      <c r="H14" s="16">
        <v>1.1040000000000001</v>
      </c>
      <c r="I14" s="16">
        <v>1.1919999999999999</v>
      </c>
      <c r="J14" s="16">
        <v>1.2529999999999999</v>
      </c>
      <c r="K14" s="16">
        <v>1.1970000000000001</v>
      </c>
      <c r="L14" s="24"/>
      <c r="M14" s="8">
        <v>4.5999999999999999E-2</v>
      </c>
      <c r="N14" s="73" t="s">
        <v>12</v>
      </c>
      <c r="O14" s="5"/>
    </row>
    <row r="15" spans="1:18" x14ac:dyDescent="0.25">
      <c r="A15" s="5" t="s">
        <v>13</v>
      </c>
      <c r="B15" s="10">
        <v>0.10299999999999999</v>
      </c>
      <c r="C15" s="5">
        <v>5.6000000000000001E-2</v>
      </c>
      <c r="D15" s="5">
        <v>4.8000000000000001E-2</v>
      </c>
      <c r="E15" s="5">
        <v>0.111</v>
      </c>
      <c r="F15" s="5">
        <v>0.68200000000000005</v>
      </c>
      <c r="G15" s="5">
        <v>0.95</v>
      </c>
      <c r="H15" s="5">
        <v>1.1779999999999999</v>
      </c>
      <c r="I15" s="5">
        <v>1.179</v>
      </c>
      <c r="J15" s="5">
        <v>1.2090000000000001</v>
      </c>
      <c r="K15" s="5">
        <v>1.129</v>
      </c>
      <c r="L15" s="22"/>
      <c r="M15" s="11">
        <v>4.9000000000000002E-2</v>
      </c>
      <c r="N15" s="73"/>
      <c r="O15" s="5"/>
    </row>
    <row r="16" spans="1:18" x14ac:dyDescent="0.25">
      <c r="A16" s="5" t="s">
        <v>14</v>
      </c>
      <c r="B16" s="10">
        <v>9.9000000000000005E-2</v>
      </c>
      <c r="C16" s="5">
        <v>5.3999999999999999E-2</v>
      </c>
      <c r="D16" s="5">
        <v>4.8000000000000001E-2</v>
      </c>
      <c r="E16" s="5">
        <v>0.156</v>
      </c>
      <c r="F16" s="5">
        <v>0.59699999999999998</v>
      </c>
      <c r="G16" s="5">
        <v>0.72699999999999998</v>
      </c>
      <c r="H16" s="5">
        <v>1.1120000000000001</v>
      </c>
      <c r="I16" s="5">
        <v>1.0880000000000001</v>
      </c>
      <c r="J16" s="5">
        <v>1.095</v>
      </c>
      <c r="K16" s="5">
        <v>1.0409999999999999</v>
      </c>
      <c r="L16" s="22"/>
      <c r="M16" s="11">
        <v>4.5999999999999999E-2</v>
      </c>
      <c r="N16" s="73"/>
    </row>
    <row r="17" spans="1:15" x14ac:dyDescent="0.25">
      <c r="A17" s="5" t="s">
        <v>15</v>
      </c>
      <c r="B17" s="17">
        <v>0.104</v>
      </c>
      <c r="C17" s="18">
        <v>5.3999999999999999E-2</v>
      </c>
      <c r="D17" s="18">
        <v>4.7E-2</v>
      </c>
      <c r="E17" s="18">
        <v>4.5999999999999999E-2</v>
      </c>
      <c r="F17" s="18">
        <v>4.5999999999999999E-2</v>
      </c>
      <c r="G17" s="18">
        <v>4.3999999999999997E-2</v>
      </c>
      <c r="H17" s="18">
        <v>4.5999999999999999E-2</v>
      </c>
      <c r="I17" s="18">
        <v>4.9000000000000002E-2</v>
      </c>
      <c r="J17" s="18">
        <v>0.05</v>
      </c>
      <c r="K17" s="18">
        <v>5.5E-2</v>
      </c>
      <c r="L17" s="30"/>
      <c r="M17" s="14">
        <v>4.4999999999999998E-2</v>
      </c>
      <c r="N17" s="73"/>
    </row>
    <row r="18" spans="1:15" ht="14.45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20" spans="1:15" ht="14.45" x14ac:dyDescent="0.3">
      <c r="A20" s="3" t="s">
        <v>16</v>
      </c>
    </row>
    <row r="21" spans="1:15" x14ac:dyDescent="0.25">
      <c r="A21" s="19" t="s">
        <v>20</v>
      </c>
      <c r="B21" s="20">
        <v>200</v>
      </c>
      <c r="C21" s="20">
        <f>B21/2</f>
        <v>100</v>
      </c>
      <c r="D21" s="20">
        <f t="shared" ref="D21:K21" si="0">C21/2</f>
        <v>50</v>
      </c>
      <c r="E21" s="20">
        <f t="shared" si="0"/>
        <v>25</v>
      </c>
      <c r="F21" s="20">
        <f t="shared" si="0"/>
        <v>12.5</v>
      </c>
      <c r="G21" s="20">
        <f t="shared" si="0"/>
        <v>6.25</v>
      </c>
      <c r="H21" s="20">
        <f t="shared" si="0"/>
        <v>3.125</v>
      </c>
      <c r="I21" s="20">
        <f t="shared" si="0"/>
        <v>1.5625</v>
      </c>
      <c r="J21" s="20">
        <f t="shared" si="0"/>
        <v>0.78125</v>
      </c>
      <c r="K21" s="20">
        <f t="shared" si="0"/>
        <v>0.390625</v>
      </c>
      <c r="L21" s="20"/>
    </row>
    <row r="22" spans="1:15" x14ac:dyDescent="0.25">
      <c r="A22" s="74">
        <v>18</v>
      </c>
    </row>
    <row r="23" spans="1:15" x14ac:dyDescent="0.25">
      <c r="A23" s="74"/>
      <c r="B23">
        <f>B11-B$10</f>
        <v>-1.0999999999999996E-2</v>
      </c>
      <c r="C23">
        <f t="shared" ref="C23:K23" si="1">C11-C$10</f>
        <v>-4.9999999999999975E-3</v>
      </c>
      <c r="D23">
        <f t="shared" si="1"/>
        <v>-3.0000000000000027E-3</v>
      </c>
      <c r="E23">
        <f t="shared" si="1"/>
        <v>7.0999999999999994E-2</v>
      </c>
      <c r="F23">
        <f t="shared" si="1"/>
        <v>0.69599999999999995</v>
      </c>
      <c r="G23">
        <f t="shared" si="1"/>
        <v>1.2050000000000001</v>
      </c>
      <c r="H23">
        <f t="shared" si="1"/>
        <v>1.171</v>
      </c>
      <c r="I23">
        <f t="shared" si="1"/>
        <v>1.107</v>
      </c>
      <c r="J23">
        <f t="shared" si="1"/>
        <v>1.095</v>
      </c>
      <c r="K23">
        <f t="shared" si="1"/>
        <v>1.0939999999999999</v>
      </c>
    </row>
    <row r="24" spans="1:15" x14ac:dyDescent="0.25">
      <c r="A24" s="74"/>
      <c r="B24">
        <f t="shared" ref="B24:K25" si="2">B12-B$10</f>
        <v>-9.999999999999995E-3</v>
      </c>
      <c r="C24">
        <f t="shared" si="2"/>
        <v>-1.0000000000000009E-3</v>
      </c>
      <c r="D24">
        <f t="shared" si="2"/>
        <v>0</v>
      </c>
      <c r="E24">
        <f t="shared" si="2"/>
        <v>5.6999999999999995E-2</v>
      </c>
      <c r="F24">
        <f t="shared" si="2"/>
        <v>0.64899999999999991</v>
      </c>
      <c r="G24">
        <f t="shared" si="2"/>
        <v>1.1040000000000001</v>
      </c>
      <c r="H24">
        <f t="shared" si="2"/>
        <v>1.2069999999999999</v>
      </c>
      <c r="I24">
        <f t="shared" si="2"/>
        <v>1.22</v>
      </c>
      <c r="J24">
        <f t="shared" si="2"/>
        <v>1.2150000000000001</v>
      </c>
      <c r="K24">
        <f t="shared" si="2"/>
        <v>1.1989999999999998</v>
      </c>
    </row>
    <row r="25" spans="1:15" x14ac:dyDescent="0.25">
      <c r="A25" s="74"/>
      <c r="B25">
        <f t="shared" si="2"/>
        <v>-8.9999999999999941E-3</v>
      </c>
      <c r="C25">
        <f t="shared" si="2"/>
        <v>-2.0000000000000018E-3</v>
      </c>
      <c r="D25">
        <f t="shared" si="2"/>
        <v>0</v>
      </c>
      <c r="E25">
        <f t="shared" si="2"/>
        <v>4.5999999999999999E-2</v>
      </c>
      <c r="F25">
        <f t="shared" si="2"/>
        <v>0.58199999999999996</v>
      </c>
      <c r="G25">
        <f t="shared" si="2"/>
        <v>1.04</v>
      </c>
      <c r="H25">
        <f t="shared" si="2"/>
        <v>1.1859999999999999</v>
      </c>
      <c r="I25">
        <f t="shared" si="2"/>
        <v>1.2030000000000001</v>
      </c>
      <c r="J25">
        <f t="shared" si="2"/>
        <v>1.2130000000000001</v>
      </c>
      <c r="K25">
        <f t="shared" si="2"/>
        <v>1.1819999999999999</v>
      </c>
      <c r="N25">
        <f>AVERAGE(M10:M13)</f>
        <v>1.19225</v>
      </c>
      <c r="O25" s="3" t="s">
        <v>17</v>
      </c>
    </row>
    <row r="26" spans="1:15" x14ac:dyDescent="0.25">
      <c r="A26" s="74">
        <v>14</v>
      </c>
      <c r="B26">
        <f>B14-B$17</f>
        <v>-7.9999999999999932E-3</v>
      </c>
      <c r="C26">
        <f t="shared" ref="C26:K26" si="3">C14-C$17</f>
        <v>4.9999999999999975E-3</v>
      </c>
      <c r="D26">
        <f t="shared" si="3"/>
        <v>1.0000000000000009E-3</v>
      </c>
      <c r="E26">
        <f t="shared" si="3"/>
        <v>7.5999999999999998E-2</v>
      </c>
      <c r="F26">
        <f t="shared" si="3"/>
        <v>0.50900000000000001</v>
      </c>
      <c r="G26">
        <f t="shared" si="3"/>
        <v>0.58599999999999997</v>
      </c>
      <c r="H26">
        <f t="shared" si="3"/>
        <v>1.0580000000000001</v>
      </c>
      <c r="I26">
        <f t="shared" si="3"/>
        <v>1.143</v>
      </c>
      <c r="J26">
        <f t="shared" si="3"/>
        <v>1.2029999999999998</v>
      </c>
      <c r="K26">
        <f t="shared" si="3"/>
        <v>1.1420000000000001</v>
      </c>
      <c r="N26">
        <f>AVERAGE(M14:M17)</f>
        <v>4.65E-2</v>
      </c>
      <c r="O26" s="3" t="s">
        <v>18</v>
      </c>
    </row>
    <row r="27" spans="1:15" x14ac:dyDescent="0.25">
      <c r="A27" s="74"/>
      <c r="B27">
        <f t="shared" ref="B27:K28" si="4">B15-B$17</f>
        <v>-1.0000000000000009E-3</v>
      </c>
      <c r="C27">
        <f t="shared" si="4"/>
        <v>2.0000000000000018E-3</v>
      </c>
      <c r="D27">
        <f t="shared" si="4"/>
        <v>1.0000000000000009E-3</v>
      </c>
      <c r="E27">
        <f t="shared" si="4"/>
        <v>6.5000000000000002E-2</v>
      </c>
      <c r="F27">
        <f t="shared" si="4"/>
        <v>0.63600000000000001</v>
      </c>
      <c r="G27">
        <f t="shared" si="4"/>
        <v>0.90599999999999992</v>
      </c>
      <c r="H27">
        <f t="shared" si="4"/>
        <v>1.1319999999999999</v>
      </c>
      <c r="I27">
        <f t="shared" si="4"/>
        <v>1.1300000000000001</v>
      </c>
      <c r="J27">
        <f t="shared" si="4"/>
        <v>1.159</v>
      </c>
      <c r="K27">
        <f t="shared" si="4"/>
        <v>1.0740000000000001</v>
      </c>
    </row>
    <row r="28" spans="1:15" x14ac:dyDescent="0.25">
      <c r="A28" s="74"/>
      <c r="B28">
        <f t="shared" si="4"/>
        <v>-4.9999999999999906E-3</v>
      </c>
      <c r="C28">
        <f t="shared" si="4"/>
        <v>0</v>
      </c>
      <c r="D28">
        <f t="shared" si="4"/>
        <v>1.0000000000000009E-3</v>
      </c>
      <c r="E28">
        <f t="shared" si="4"/>
        <v>0.11</v>
      </c>
      <c r="F28">
        <f t="shared" si="4"/>
        <v>0.55099999999999993</v>
      </c>
      <c r="G28">
        <f t="shared" si="4"/>
        <v>0.68299999999999994</v>
      </c>
      <c r="H28">
        <f t="shared" si="4"/>
        <v>1.0660000000000001</v>
      </c>
      <c r="I28">
        <f t="shared" si="4"/>
        <v>1.0390000000000001</v>
      </c>
      <c r="J28">
        <f t="shared" si="4"/>
        <v>1.0449999999999999</v>
      </c>
      <c r="K28">
        <f t="shared" si="4"/>
        <v>0.98599999999999988</v>
      </c>
    </row>
    <row r="29" spans="1:15" x14ac:dyDescent="0.25">
      <c r="A29" s="74"/>
    </row>
    <row r="30" spans="1:15" ht="14.45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5" ht="14.45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5" ht="14.45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 ht="14.45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 ht="14.45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 ht="14.45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 ht="14.45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ht="14.45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 ht="14.45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</row>
  </sheetData>
  <mergeCells count="4">
    <mergeCell ref="N10:N13"/>
    <mergeCell ref="N14:N17"/>
    <mergeCell ref="A22:A25"/>
    <mergeCell ref="A26:A29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topLeftCell="A10" workbookViewId="0">
      <selection activeCell="A30" sqref="A30"/>
    </sheetView>
  </sheetViews>
  <sheetFormatPr defaultRowHeight="15" x14ac:dyDescent="0.25"/>
  <cols>
    <col min="1" max="1" width="12.28515625" customWidth="1"/>
    <col min="16" max="16" width="13" customWidth="1"/>
  </cols>
  <sheetData>
    <row r="1" spans="1:18" ht="15.6" x14ac:dyDescent="0.3">
      <c r="A1" s="1" t="s">
        <v>0</v>
      </c>
    </row>
    <row r="2" spans="1:18" ht="14.45" x14ac:dyDescent="0.3">
      <c r="A2" s="2" t="s">
        <v>1</v>
      </c>
      <c r="J2" s="5"/>
      <c r="K2" s="5"/>
      <c r="L2" s="5"/>
      <c r="M2" s="5"/>
      <c r="N2" s="5"/>
      <c r="O2" s="5"/>
      <c r="P2" s="5"/>
      <c r="Q2" s="5"/>
      <c r="R2" s="5"/>
    </row>
    <row r="3" spans="1:18" ht="14.45" x14ac:dyDescent="0.3">
      <c r="A3" s="2"/>
      <c r="J3" s="21"/>
      <c r="K3" s="21"/>
      <c r="L3" s="21"/>
      <c r="M3" s="21"/>
      <c r="N3" s="21"/>
      <c r="O3" s="21"/>
      <c r="P3" s="21"/>
      <c r="Q3" s="21"/>
      <c r="R3" s="5"/>
    </row>
    <row r="4" spans="1:18" ht="14.45" x14ac:dyDescent="0.3">
      <c r="A4" s="3" t="s">
        <v>2</v>
      </c>
      <c r="J4" s="5"/>
      <c r="K4" s="5"/>
      <c r="L4" s="5"/>
      <c r="M4" s="5"/>
      <c r="N4" s="5"/>
      <c r="O4" s="5"/>
      <c r="P4" s="5"/>
      <c r="Q4" s="5"/>
      <c r="R4" s="5"/>
    </row>
    <row r="5" spans="1:18" ht="14.45" x14ac:dyDescent="0.3">
      <c r="A5" s="2" t="s">
        <v>33</v>
      </c>
      <c r="J5" s="5"/>
      <c r="K5" s="5"/>
      <c r="L5" s="5"/>
      <c r="M5" s="5"/>
      <c r="N5" s="5"/>
      <c r="O5" s="5"/>
      <c r="P5" s="5"/>
      <c r="Q5" s="5"/>
      <c r="R5" s="5"/>
    </row>
    <row r="7" spans="1:18" ht="14.45" x14ac:dyDescent="0.3">
      <c r="A7" s="4" t="s">
        <v>26</v>
      </c>
    </row>
    <row r="8" spans="1:18" ht="14.45" x14ac:dyDescent="0.3">
      <c r="A8" t="s">
        <v>4</v>
      </c>
    </row>
    <row r="9" spans="1:18" ht="14.45" x14ac:dyDescent="0.3">
      <c r="A9" s="5"/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  <c r="N9" s="5"/>
      <c r="O9" s="5"/>
    </row>
    <row r="10" spans="1:18" ht="15" customHeight="1" x14ac:dyDescent="0.25">
      <c r="A10" s="5" t="s">
        <v>5</v>
      </c>
      <c r="B10" s="26">
        <v>0.32500000000000001</v>
      </c>
      <c r="C10" s="27">
        <v>0.14899999999999999</v>
      </c>
      <c r="D10" s="27">
        <v>7.0999999999999994E-2</v>
      </c>
      <c r="E10" s="27">
        <v>4.5999999999999999E-2</v>
      </c>
      <c r="F10" s="27">
        <v>4.2000000000000003E-2</v>
      </c>
      <c r="G10" s="27">
        <v>4.2000000000000003E-2</v>
      </c>
      <c r="H10" s="27">
        <v>0.05</v>
      </c>
      <c r="I10" s="27">
        <v>5.7000000000000002E-2</v>
      </c>
      <c r="J10" s="7">
        <v>7.3999999999999996E-2</v>
      </c>
      <c r="K10" s="7">
        <v>5.1999999999999998E-2</v>
      </c>
      <c r="L10" s="28"/>
      <c r="M10" s="8">
        <v>1.276</v>
      </c>
      <c r="N10" s="73" t="s">
        <v>6</v>
      </c>
      <c r="O10" s="5"/>
      <c r="P10" s="9" t="s">
        <v>7</v>
      </c>
    </row>
    <row r="11" spans="1:18" x14ac:dyDescent="0.25">
      <c r="A11" s="5" t="s">
        <v>8</v>
      </c>
      <c r="B11" s="29">
        <v>0.34300000000000003</v>
      </c>
      <c r="C11" s="25">
        <v>0.14299999999999999</v>
      </c>
      <c r="D11" s="25">
        <v>6.3E-2</v>
      </c>
      <c r="E11" s="25">
        <v>4.3999999999999997E-2</v>
      </c>
      <c r="F11" s="25">
        <v>4.2000000000000003E-2</v>
      </c>
      <c r="G11" s="25">
        <v>6.9000000000000006E-2</v>
      </c>
      <c r="H11" s="25">
        <v>1.179</v>
      </c>
      <c r="I11" s="25">
        <v>1.2170000000000001</v>
      </c>
      <c r="J11" s="5">
        <v>1.228</v>
      </c>
      <c r="K11" s="5">
        <v>1.1930000000000001</v>
      </c>
      <c r="L11" s="22"/>
      <c r="M11" s="11">
        <v>1.2270000000000001</v>
      </c>
      <c r="N11" s="73"/>
      <c r="O11" s="5"/>
    </row>
    <row r="12" spans="1:18" x14ac:dyDescent="0.25">
      <c r="A12" s="5" t="s">
        <v>9</v>
      </c>
      <c r="B12" s="29">
        <v>0.34</v>
      </c>
      <c r="C12" s="25">
        <v>0.13900000000000001</v>
      </c>
      <c r="D12" s="25">
        <v>7.0000000000000007E-2</v>
      </c>
      <c r="E12" s="25">
        <v>4.4999999999999998E-2</v>
      </c>
      <c r="F12" s="25">
        <v>4.2999999999999997E-2</v>
      </c>
      <c r="G12" s="25">
        <v>5.6000000000000001E-2</v>
      </c>
      <c r="H12" s="25">
        <v>1.2030000000000001</v>
      </c>
      <c r="I12" s="25">
        <v>1.27</v>
      </c>
      <c r="J12" s="5">
        <v>1.2</v>
      </c>
      <c r="K12" s="5">
        <v>1.214</v>
      </c>
      <c r="L12" s="22"/>
      <c r="M12" s="11">
        <v>1.226</v>
      </c>
      <c r="N12" s="73"/>
      <c r="O12" s="5"/>
    </row>
    <row r="13" spans="1:18" x14ac:dyDescent="0.25">
      <c r="A13" s="5" t="s">
        <v>10</v>
      </c>
      <c r="B13" s="12">
        <v>0.32600000000000001</v>
      </c>
      <c r="C13" s="13">
        <v>0.13900000000000001</v>
      </c>
      <c r="D13" s="13">
        <v>6.9000000000000006E-2</v>
      </c>
      <c r="E13" s="13">
        <v>4.7E-2</v>
      </c>
      <c r="F13" s="13">
        <v>4.2999999999999997E-2</v>
      </c>
      <c r="G13" s="13">
        <v>0.06</v>
      </c>
      <c r="H13" s="13">
        <v>1.1739999999999999</v>
      </c>
      <c r="I13" s="13">
        <v>1.2290000000000001</v>
      </c>
      <c r="J13" s="13">
        <v>1.258</v>
      </c>
      <c r="K13" s="13">
        <v>1.222</v>
      </c>
      <c r="L13" s="23"/>
      <c r="M13" s="14">
        <v>1.222</v>
      </c>
      <c r="N13" s="73"/>
      <c r="O13" s="5"/>
    </row>
    <row r="14" spans="1:18" x14ac:dyDescent="0.25">
      <c r="A14" s="5" t="s">
        <v>11</v>
      </c>
      <c r="B14" s="15">
        <v>0.252</v>
      </c>
      <c r="C14" s="16">
        <v>0.107</v>
      </c>
      <c r="D14" s="16">
        <v>5.7000000000000002E-2</v>
      </c>
      <c r="E14" s="16">
        <v>4.4999999999999998E-2</v>
      </c>
      <c r="F14" s="16">
        <v>4.4999999999999998E-2</v>
      </c>
      <c r="G14" s="16">
        <v>1.19</v>
      </c>
      <c r="H14" s="16">
        <v>1.2669999999999999</v>
      </c>
      <c r="I14" s="16">
        <v>1.258</v>
      </c>
      <c r="J14" s="16">
        <v>1.3140000000000001</v>
      </c>
      <c r="K14" s="16">
        <v>1.2629999999999999</v>
      </c>
      <c r="L14" s="24"/>
      <c r="M14" s="8">
        <v>5.8000000000000003E-2</v>
      </c>
      <c r="N14" s="73" t="s">
        <v>12</v>
      </c>
      <c r="O14" s="5"/>
    </row>
    <row r="15" spans="1:18" x14ac:dyDescent="0.25">
      <c r="A15" s="5" t="s">
        <v>13</v>
      </c>
      <c r="B15" s="10">
        <v>0.251</v>
      </c>
      <c r="C15" s="5">
        <v>0.104</v>
      </c>
      <c r="D15" s="5">
        <v>5.5E-2</v>
      </c>
      <c r="E15" s="5">
        <v>4.4999999999999998E-2</v>
      </c>
      <c r="F15" s="5">
        <v>4.3999999999999997E-2</v>
      </c>
      <c r="G15" s="5">
        <v>1.266</v>
      </c>
      <c r="H15" s="5">
        <v>1.3009999999999999</v>
      </c>
      <c r="I15" s="5">
        <v>1.3240000000000001</v>
      </c>
      <c r="J15" s="5">
        <v>1.3069999999999999</v>
      </c>
      <c r="K15" s="5">
        <v>1.272</v>
      </c>
      <c r="L15" s="22"/>
      <c r="M15" s="11">
        <v>5.6000000000000001E-2</v>
      </c>
      <c r="N15" s="73"/>
      <c r="O15" s="5"/>
    </row>
    <row r="16" spans="1:18" x14ac:dyDescent="0.25">
      <c r="A16" s="5" t="s">
        <v>14</v>
      </c>
      <c r="B16" s="10">
        <v>0.20499999999999999</v>
      </c>
      <c r="C16" s="5">
        <v>0.111</v>
      </c>
      <c r="D16" s="5">
        <v>5.5E-2</v>
      </c>
      <c r="E16" s="5">
        <v>4.5999999999999999E-2</v>
      </c>
      <c r="F16" s="5">
        <v>4.4999999999999998E-2</v>
      </c>
      <c r="G16" s="5">
        <v>1.25</v>
      </c>
      <c r="H16" s="5">
        <v>1.26</v>
      </c>
      <c r="I16" s="5">
        <v>1.3280000000000001</v>
      </c>
      <c r="J16" s="5">
        <v>1.282</v>
      </c>
      <c r="K16" s="5">
        <v>1.3240000000000001</v>
      </c>
      <c r="L16" s="22"/>
      <c r="M16" s="11">
        <v>5.8999999999999997E-2</v>
      </c>
      <c r="N16" s="73"/>
    </row>
    <row r="17" spans="1:15" x14ac:dyDescent="0.25">
      <c r="A17" s="5" t="s">
        <v>15</v>
      </c>
      <c r="B17" s="17">
        <v>0.27</v>
      </c>
      <c r="C17" s="18">
        <v>0.108</v>
      </c>
      <c r="D17" s="18">
        <v>5.5E-2</v>
      </c>
      <c r="E17" s="18">
        <v>4.4999999999999998E-2</v>
      </c>
      <c r="F17" s="18">
        <v>4.2999999999999997E-2</v>
      </c>
      <c r="G17" s="18">
        <v>4.3999999999999997E-2</v>
      </c>
      <c r="H17" s="18">
        <v>4.2999999999999997E-2</v>
      </c>
      <c r="I17" s="18">
        <v>4.4999999999999998E-2</v>
      </c>
      <c r="J17" s="18">
        <v>4.8000000000000001E-2</v>
      </c>
      <c r="K17" s="18">
        <v>4.4999999999999998E-2</v>
      </c>
      <c r="L17" s="30"/>
      <c r="M17" s="14">
        <v>5.1999999999999998E-2</v>
      </c>
      <c r="N17" s="73"/>
    </row>
    <row r="18" spans="1:15" ht="14.45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20" spans="1:15" ht="14.45" x14ac:dyDescent="0.3">
      <c r="A20" s="3" t="s">
        <v>16</v>
      </c>
    </row>
    <row r="21" spans="1:15" x14ac:dyDescent="0.25">
      <c r="A21" s="19" t="s">
        <v>20</v>
      </c>
      <c r="B21" s="20">
        <v>200</v>
      </c>
      <c r="C21" s="20">
        <f>B21/2</f>
        <v>100</v>
      </c>
      <c r="D21" s="20">
        <f t="shared" ref="D21:K21" si="0">C21/2</f>
        <v>50</v>
      </c>
      <c r="E21" s="20">
        <f t="shared" si="0"/>
        <v>25</v>
      </c>
      <c r="F21" s="20">
        <f t="shared" si="0"/>
        <v>12.5</v>
      </c>
      <c r="G21" s="20">
        <f t="shared" si="0"/>
        <v>6.25</v>
      </c>
      <c r="H21" s="20">
        <f t="shared" si="0"/>
        <v>3.125</v>
      </c>
      <c r="I21" s="20">
        <f t="shared" si="0"/>
        <v>1.5625</v>
      </c>
      <c r="J21" s="20">
        <f t="shared" si="0"/>
        <v>0.78125</v>
      </c>
      <c r="K21" s="20">
        <f t="shared" si="0"/>
        <v>0.390625</v>
      </c>
      <c r="L21" s="20"/>
    </row>
    <row r="22" spans="1:15" x14ac:dyDescent="0.25">
      <c r="A22" s="74">
        <v>11</v>
      </c>
    </row>
    <row r="23" spans="1:15" x14ac:dyDescent="0.25">
      <c r="A23" s="74"/>
      <c r="B23">
        <f>B11-B$10</f>
        <v>1.8000000000000016E-2</v>
      </c>
      <c r="C23">
        <f t="shared" ref="C23:K23" si="1">C11-C$10</f>
        <v>-6.0000000000000053E-3</v>
      </c>
      <c r="D23">
        <f t="shared" si="1"/>
        <v>-7.9999999999999932E-3</v>
      </c>
      <c r="E23">
        <f t="shared" si="1"/>
        <v>-2.0000000000000018E-3</v>
      </c>
      <c r="F23">
        <f t="shared" si="1"/>
        <v>0</v>
      </c>
      <c r="G23">
        <f t="shared" si="1"/>
        <v>2.7000000000000003E-2</v>
      </c>
      <c r="H23">
        <f t="shared" si="1"/>
        <v>1.129</v>
      </c>
      <c r="I23">
        <f t="shared" si="1"/>
        <v>1.1600000000000001</v>
      </c>
      <c r="J23">
        <f t="shared" si="1"/>
        <v>1.1539999999999999</v>
      </c>
      <c r="K23">
        <f t="shared" si="1"/>
        <v>1.141</v>
      </c>
    </row>
    <row r="24" spans="1:15" x14ac:dyDescent="0.25">
      <c r="A24" s="74"/>
      <c r="B24">
        <f t="shared" ref="B24:K25" si="2">B12-B$10</f>
        <v>1.5000000000000013E-2</v>
      </c>
      <c r="C24">
        <f t="shared" si="2"/>
        <v>-9.9999999999999811E-3</v>
      </c>
      <c r="D24">
        <f t="shared" si="2"/>
        <v>-9.9999999999998701E-4</v>
      </c>
      <c r="E24">
        <f t="shared" si="2"/>
        <v>-1.0000000000000009E-3</v>
      </c>
      <c r="F24">
        <f t="shared" si="2"/>
        <v>9.9999999999999395E-4</v>
      </c>
      <c r="G24">
        <f t="shared" si="2"/>
        <v>1.3999999999999999E-2</v>
      </c>
      <c r="H24">
        <f t="shared" si="2"/>
        <v>1.153</v>
      </c>
      <c r="I24">
        <f t="shared" si="2"/>
        <v>1.2130000000000001</v>
      </c>
      <c r="J24">
        <f t="shared" si="2"/>
        <v>1.1259999999999999</v>
      </c>
      <c r="K24">
        <f t="shared" si="2"/>
        <v>1.1619999999999999</v>
      </c>
    </row>
    <row r="25" spans="1:15" x14ac:dyDescent="0.25">
      <c r="A25" s="74"/>
      <c r="B25">
        <f t="shared" si="2"/>
        <v>1.0000000000000009E-3</v>
      </c>
      <c r="C25">
        <f t="shared" si="2"/>
        <v>-9.9999999999999811E-3</v>
      </c>
      <c r="D25">
        <f t="shared" si="2"/>
        <v>-1.9999999999999879E-3</v>
      </c>
      <c r="E25">
        <f t="shared" si="2"/>
        <v>1.0000000000000009E-3</v>
      </c>
      <c r="F25">
        <f t="shared" si="2"/>
        <v>9.9999999999999395E-4</v>
      </c>
      <c r="G25">
        <f t="shared" si="2"/>
        <v>1.7999999999999995E-2</v>
      </c>
      <c r="H25">
        <f t="shared" si="2"/>
        <v>1.1239999999999999</v>
      </c>
      <c r="I25">
        <f t="shared" si="2"/>
        <v>1.1720000000000002</v>
      </c>
      <c r="J25">
        <f t="shared" si="2"/>
        <v>1.1839999999999999</v>
      </c>
      <c r="K25">
        <f t="shared" si="2"/>
        <v>1.17</v>
      </c>
      <c r="N25">
        <f>AVERAGE(M10:M13)</f>
        <v>1.2377500000000001</v>
      </c>
      <c r="O25" s="3" t="s">
        <v>17</v>
      </c>
    </row>
    <row r="26" spans="1:15" x14ac:dyDescent="0.25">
      <c r="A26" s="74">
        <v>15</v>
      </c>
      <c r="B26">
        <f>B14-B$17</f>
        <v>-1.8000000000000016E-2</v>
      </c>
      <c r="C26">
        <f t="shared" ref="C26:K26" si="3">C14-C$17</f>
        <v>-1.0000000000000009E-3</v>
      </c>
      <c r="D26">
        <f t="shared" si="3"/>
        <v>2.0000000000000018E-3</v>
      </c>
      <c r="E26">
        <f t="shared" si="3"/>
        <v>0</v>
      </c>
      <c r="F26">
        <f t="shared" si="3"/>
        <v>2.0000000000000018E-3</v>
      </c>
      <c r="G26">
        <f t="shared" si="3"/>
        <v>1.1459999999999999</v>
      </c>
      <c r="H26">
        <f t="shared" si="3"/>
        <v>1.224</v>
      </c>
      <c r="I26">
        <f t="shared" si="3"/>
        <v>1.2130000000000001</v>
      </c>
      <c r="J26">
        <f t="shared" si="3"/>
        <v>1.266</v>
      </c>
      <c r="K26">
        <f t="shared" si="3"/>
        <v>1.218</v>
      </c>
      <c r="N26">
        <f>AVERAGE(M14:M17)</f>
        <v>5.6249999999999994E-2</v>
      </c>
      <c r="O26" s="3" t="s">
        <v>18</v>
      </c>
    </row>
    <row r="27" spans="1:15" x14ac:dyDescent="0.25">
      <c r="A27" s="74"/>
      <c r="B27">
        <f t="shared" ref="B27:K28" si="4">B15-B$17</f>
        <v>-1.9000000000000017E-2</v>
      </c>
      <c r="C27">
        <f t="shared" si="4"/>
        <v>-4.0000000000000036E-3</v>
      </c>
      <c r="D27">
        <f t="shared" si="4"/>
        <v>0</v>
      </c>
      <c r="E27">
        <f t="shared" si="4"/>
        <v>0</v>
      </c>
      <c r="F27">
        <f t="shared" si="4"/>
        <v>1.0000000000000009E-3</v>
      </c>
      <c r="G27">
        <f t="shared" si="4"/>
        <v>1.222</v>
      </c>
      <c r="H27">
        <f t="shared" si="4"/>
        <v>1.258</v>
      </c>
      <c r="I27">
        <f t="shared" si="4"/>
        <v>1.2790000000000001</v>
      </c>
      <c r="J27">
        <f t="shared" si="4"/>
        <v>1.2589999999999999</v>
      </c>
      <c r="K27">
        <f t="shared" si="4"/>
        <v>1.2270000000000001</v>
      </c>
    </row>
    <row r="28" spans="1:15" x14ac:dyDescent="0.25">
      <c r="A28" s="74"/>
      <c r="B28">
        <f t="shared" si="4"/>
        <v>-6.500000000000003E-2</v>
      </c>
      <c r="C28">
        <f t="shared" si="4"/>
        <v>3.0000000000000027E-3</v>
      </c>
      <c r="D28">
        <f t="shared" si="4"/>
        <v>0</v>
      </c>
      <c r="E28">
        <f t="shared" si="4"/>
        <v>1.0000000000000009E-3</v>
      </c>
      <c r="F28">
        <f t="shared" si="4"/>
        <v>2.0000000000000018E-3</v>
      </c>
      <c r="G28">
        <f t="shared" si="4"/>
        <v>1.206</v>
      </c>
      <c r="H28">
        <f t="shared" si="4"/>
        <v>1.2170000000000001</v>
      </c>
      <c r="I28">
        <f t="shared" si="4"/>
        <v>1.2830000000000001</v>
      </c>
      <c r="J28">
        <f t="shared" si="4"/>
        <v>1.234</v>
      </c>
      <c r="K28">
        <f t="shared" si="4"/>
        <v>1.2790000000000001</v>
      </c>
    </row>
    <row r="29" spans="1:15" x14ac:dyDescent="0.25">
      <c r="A29" s="74"/>
    </row>
    <row r="30" spans="1:15" ht="14.45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5" ht="14.45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5" ht="14.45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 ht="14.45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 ht="14.45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 ht="14.45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 ht="14.45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ht="14.45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 ht="14.45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</row>
  </sheetData>
  <mergeCells count="4">
    <mergeCell ref="N10:N13"/>
    <mergeCell ref="N14:N17"/>
    <mergeCell ref="A22:A25"/>
    <mergeCell ref="A26:A29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opLeftCell="A7" zoomScale="90" zoomScaleNormal="90" workbookViewId="0">
      <selection activeCell="S10" sqref="S10:U18"/>
    </sheetView>
  </sheetViews>
  <sheetFormatPr defaultRowHeight="15" x14ac:dyDescent="0.25"/>
  <cols>
    <col min="1" max="1" width="12.28515625" customWidth="1"/>
    <col min="16" max="16" width="13" customWidth="1"/>
  </cols>
  <sheetData>
    <row r="1" spans="1:16" ht="15.6" x14ac:dyDescent="0.3">
      <c r="A1" s="1" t="s">
        <v>0</v>
      </c>
    </row>
    <row r="2" spans="1:16" ht="14.45" x14ac:dyDescent="0.3">
      <c r="A2" s="2" t="s">
        <v>1</v>
      </c>
      <c r="J2" s="5"/>
      <c r="K2" s="5"/>
      <c r="L2" s="5"/>
      <c r="M2" s="5"/>
      <c r="N2" s="5"/>
      <c r="O2" s="5"/>
      <c r="P2" s="5"/>
    </row>
    <row r="3" spans="1:16" ht="14.45" x14ac:dyDescent="0.3">
      <c r="A3" s="2"/>
      <c r="J3" s="21"/>
      <c r="K3" s="21"/>
      <c r="L3" s="21"/>
      <c r="M3" s="21"/>
      <c r="N3" s="21"/>
      <c r="O3" s="21"/>
      <c r="P3" s="21"/>
    </row>
    <row r="4" spans="1:16" ht="14.45" x14ac:dyDescent="0.3">
      <c r="A4" s="3" t="s">
        <v>2</v>
      </c>
      <c r="J4" s="5"/>
      <c r="K4" s="5"/>
      <c r="L4" s="5"/>
      <c r="M4" s="5"/>
      <c r="N4" s="5"/>
      <c r="O4" s="5"/>
      <c r="P4" s="5"/>
    </row>
    <row r="5" spans="1:16" ht="14.45" x14ac:dyDescent="0.3">
      <c r="A5" s="2" t="s">
        <v>33</v>
      </c>
      <c r="J5" s="5"/>
      <c r="K5" s="5"/>
      <c r="L5" s="5"/>
      <c r="M5" s="5"/>
      <c r="N5" s="5"/>
      <c r="O5" s="5"/>
      <c r="P5" s="5"/>
    </row>
    <row r="7" spans="1:16" ht="14.45" x14ac:dyDescent="0.3">
      <c r="A7" s="4" t="s">
        <v>27</v>
      </c>
    </row>
    <row r="8" spans="1:16" ht="14.45" x14ac:dyDescent="0.3">
      <c r="A8" t="s">
        <v>4</v>
      </c>
      <c r="M8" s="5"/>
    </row>
    <row r="9" spans="1:16" ht="14.45" x14ac:dyDescent="0.3">
      <c r="A9" s="5"/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  <c r="N9" s="5"/>
      <c r="O9" s="5"/>
    </row>
    <row r="10" spans="1:16" ht="15" customHeight="1" x14ac:dyDescent="0.25">
      <c r="A10" s="5" t="s">
        <v>5</v>
      </c>
      <c r="B10" s="6">
        <v>6.8000000000000005E-2</v>
      </c>
      <c r="C10" s="7">
        <v>5.2999999999999999E-2</v>
      </c>
      <c r="D10" s="7">
        <v>0.05</v>
      </c>
      <c r="E10" s="7">
        <v>4.7E-2</v>
      </c>
      <c r="F10" s="7">
        <v>4.4999999999999998E-2</v>
      </c>
      <c r="G10" s="7">
        <v>4.3999999999999997E-2</v>
      </c>
      <c r="H10" s="7">
        <v>4.5999999999999999E-2</v>
      </c>
      <c r="I10" s="7">
        <v>4.2999999999999997E-2</v>
      </c>
      <c r="J10" s="7"/>
      <c r="K10" s="7"/>
      <c r="L10" s="28"/>
      <c r="M10" s="24">
        <v>1.054</v>
      </c>
      <c r="N10" s="73" t="s">
        <v>6</v>
      </c>
      <c r="O10" s="5"/>
      <c r="P10" s="9" t="s">
        <v>7</v>
      </c>
    </row>
    <row r="11" spans="1:16" x14ac:dyDescent="0.25">
      <c r="A11" s="5" t="s">
        <v>8</v>
      </c>
      <c r="B11" s="10">
        <v>6.9000000000000006E-2</v>
      </c>
      <c r="C11" s="5">
        <v>1.304</v>
      </c>
      <c r="D11" s="5">
        <v>1.284</v>
      </c>
      <c r="E11" s="5">
        <v>1.353</v>
      </c>
      <c r="F11" s="5">
        <v>1.36</v>
      </c>
      <c r="G11" s="5">
        <v>1.306</v>
      </c>
      <c r="H11" s="5">
        <v>1.3049999999999999</v>
      </c>
      <c r="I11" s="5">
        <v>1.298</v>
      </c>
      <c r="J11" s="5"/>
      <c r="K11" s="5"/>
      <c r="L11" s="22"/>
      <c r="M11" s="22">
        <v>1.079</v>
      </c>
      <c r="N11" s="73"/>
      <c r="O11" s="5"/>
    </row>
    <row r="12" spans="1:16" x14ac:dyDescent="0.25">
      <c r="A12" s="5" t="s">
        <v>9</v>
      </c>
      <c r="B12" s="10">
        <v>7.1999999999999995E-2</v>
      </c>
      <c r="C12" s="5">
        <v>1.3640000000000001</v>
      </c>
      <c r="D12" s="5">
        <v>1.2450000000000001</v>
      </c>
      <c r="E12" s="5">
        <v>1.3260000000000001</v>
      </c>
      <c r="F12" s="5">
        <v>1.347</v>
      </c>
      <c r="G12" s="5">
        <v>1.32</v>
      </c>
      <c r="H12" s="5">
        <v>1.36</v>
      </c>
      <c r="I12" s="5">
        <v>1.298</v>
      </c>
      <c r="J12" s="5"/>
      <c r="K12" s="5"/>
      <c r="L12" s="22"/>
      <c r="M12" s="22">
        <v>0.97599999999999998</v>
      </c>
      <c r="N12" s="73"/>
      <c r="O12" s="5"/>
    </row>
    <row r="13" spans="1:16" x14ac:dyDescent="0.25">
      <c r="A13" s="5" t="s">
        <v>10</v>
      </c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23"/>
      <c r="M13" s="23">
        <v>1.0509999999999999</v>
      </c>
      <c r="N13" s="73"/>
      <c r="O13" s="5"/>
    </row>
    <row r="14" spans="1:16" x14ac:dyDescent="0.25">
      <c r="A14" s="5" t="s">
        <v>11</v>
      </c>
      <c r="B14" s="10"/>
      <c r="C14" s="5"/>
      <c r="D14" s="5"/>
      <c r="E14" s="5"/>
      <c r="F14" s="5"/>
      <c r="G14" s="5"/>
      <c r="H14" s="5"/>
      <c r="I14" s="5"/>
      <c r="J14" s="5"/>
      <c r="K14" s="5"/>
      <c r="L14" s="22"/>
      <c r="M14" s="8">
        <v>5.8999999999999997E-2</v>
      </c>
      <c r="N14" s="73" t="s">
        <v>12</v>
      </c>
      <c r="O14" s="5"/>
    </row>
    <row r="15" spans="1:16" x14ac:dyDescent="0.25">
      <c r="A15" s="5" t="s">
        <v>13</v>
      </c>
      <c r="B15" s="10">
        <v>0.55600000000000005</v>
      </c>
      <c r="C15" s="5">
        <v>0.32800000000000001</v>
      </c>
      <c r="D15" s="5">
        <v>0.17699999999999999</v>
      </c>
      <c r="E15" s="5">
        <v>8.2000000000000003E-2</v>
      </c>
      <c r="F15" s="5">
        <v>5.1999999999999998E-2</v>
      </c>
      <c r="G15" s="5">
        <v>4.4999999999999998E-2</v>
      </c>
      <c r="H15" s="5">
        <v>1.296</v>
      </c>
      <c r="I15" s="5">
        <v>1.1539999999999999</v>
      </c>
      <c r="J15" s="5"/>
      <c r="K15" s="5"/>
      <c r="L15" s="22"/>
      <c r="M15" s="11">
        <v>6.0999999999999999E-2</v>
      </c>
      <c r="N15" s="73"/>
      <c r="O15" s="5"/>
    </row>
    <row r="16" spans="1:16" x14ac:dyDescent="0.25">
      <c r="A16" s="5" t="s">
        <v>14</v>
      </c>
      <c r="B16" s="10">
        <v>0.498</v>
      </c>
      <c r="C16" s="5">
        <v>0.28899999999999998</v>
      </c>
      <c r="D16" s="5">
        <v>0.161</v>
      </c>
      <c r="E16" s="5">
        <v>8.7999999999999995E-2</v>
      </c>
      <c r="F16" s="5">
        <v>5.0999999999999997E-2</v>
      </c>
      <c r="G16" s="5">
        <v>0.23599999999999999</v>
      </c>
      <c r="H16" s="5">
        <v>1.198</v>
      </c>
      <c r="I16" s="5">
        <v>1.085</v>
      </c>
      <c r="J16" s="5"/>
      <c r="K16" s="5"/>
      <c r="L16" s="22"/>
      <c r="M16" s="11">
        <v>6.0999999999999999E-2</v>
      </c>
      <c r="N16" s="73"/>
    </row>
    <row r="17" spans="1:15" x14ac:dyDescent="0.25">
      <c r="A17" s="5" t="s">
        <v>15</v>
      </c>
      <c r="B17" s="17">
        <v>0.55800000000000005</v>
      </c>
      <c r="C17" s="18">
        <v>0.29199999999999998</v>
      </c>
      <c r="D17" s="18">
        <v>0.17</v>
      </c>
      <c r="E17" s="18">
        <v>7.9000000000000001E-2</v>
      </c>
      <c r="F17" s="18">
        <v>4.7E-2</v>
      </c>
      <c r="G17" s="18">
        <v>4.2000000000000003E-2</v>
      </c>
      <c r="H17" s="18">
        <v>4.1000000000000002E-2</v>
      </c>
      <c r="I17" s="18">
        <v>4.1000000000000002E-2</v>
      </c>
      <c r="J17" s="18"/>
      <c r="K17" s="18"/>
      <c r="L17" s="30"/>
      <c r="M17" s="14">
        <v>0.06</v>
      </c>
      <c r="N17" s="73"/>
    </row>
    <row r="18" spans="1:15" ht="14.45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5" ht="14.45" x14ac:dyDescent="0.3">
      <c r="M19" s="5"/>
    </row>
    <row r="20" spans="1:15" ht="14.45" x14ac:dyDescent="0.3">
      <c r="A20" s="3" t="s">
        <v>16</v>
      </c>
      <c r="M20" s="5"/>
    </row>
    <row r="21" spans="1:15" x14ac:dyDescent="0.25">
      <c r="A21" s="19" t="s">
        <v>20</v>
      </c>
      <c r="B21" s="20">
        <v>200</v>
      </c>
      <c r="C21" s="20">
        <v>100</v>
      </c>
      <c r="D21" s="20">
        <v>50</v>
      </c>
      <c r="E21" s="20">
        <v>25</v>
      </c>
      <c r="F21" s="20">
        <v>12.5</v>
      </c>
      <c r="G21" s="20">
        <v>6.25</v>
      </c>
      <c r="H21" s="20">
        <v>3.125</v>
      </c>
      <c r="I21" s="20">
        <v>1.5625</v>
      </c>
      <c r="J21" s="20"/>
      <c r="K21" s="20"/>
      <c r="L21" s="20"/>
    </row>
    <row r="22" spans="1:15" x14ac:dyDescent="0.25">
      <c r="A22" s="74">
        <v>16</v>
      </c>
    </row>
    <row r="23" spans="1:15" x14ac:dyDescent="0.25">
      <c r="A23" s="74"/>
      <c r="B23">
        <f>B11-B$10</f>
        <v>1.0000000000000009E-3</v>
      </c>
      <c r="C23">
        <f t="shared" ref="C23:I23" si="0">C11-C$10</f>
        <v>1.2510000000000001</v>
      </c>
      <c r="D23">
        <f t="shared" si="0"/>
        <v>1.234</v>
      </c>
      <c r="E23">
        <f t="shared" si="0"/>
        <v>1.306</v>
      </c>
      <c r="F23">
        <f t="shared" si="0"/>
        <v>1.3150000000000002</v>
      </c>
      <c r="G23">
        <f t="shared" si="0"/>
        <v>1.262</v>
      </c>
      <c r="H23">
        <f t="shared" si="0"/>
        <v>1.2589999999999999</v>
      </c>
      <c r="I23">
        <f t="shared" si="0"/>
        <v>1.2550000000000001</v>
      </c>
    </row>
    <row r="24" spans="1:15" x14ac:dyDescent="0.25">
      <c r="A24" s="74"/>
      <c r="B24">
        <f t="shared" ref="B24:I24" si="1">B12-B$10</f>
        <v>3.9999999999999897E-3</v>
      </c>
      <c r="C24">
        <f t="shared" si="1"/>
        <v>1.3110000000000002</v>
      </c>
      <c r="D24">
        <f t="shared" si="1"/>
        <v>1.1950000000000001</v>
      </c>
      <c r="E24">
        <f t="shared" si="1"/>
        <v>1.2790000000000001</v>
      </c>
      <c r="F24">
        <f t="shared" si="1"/>
        <v>1.302</v>
      </c>
      <c r="G24">
        <f t="shared" si="1"/>
        <v>1.276</v>
      </c>
      <c r="H24">
        <f t="shared" si="1"/>
        <v>1.3140000000000001</v>
      </c>
      <c r="I24">
        <f t="shared" si="1"/>
        <v>1.2550000000000001</v>
      </c>
    </row>
    <row r="25" spans="1:15" x14ac:dyDescent="0.25">
      <c r="A25" s="74"/>
      <c r="N25">
        <f>AVERAGE(M10:M13)</f>
        <v>1.04</v>
      </c>
      <c r="O25" s="3" t="s">
        <v>17</v>
      </c>
    </row>
    <row r="26" spans="1:15" x14ac:dyDescent="0.25">
      <c r="A26" s="74">
        <v>12</v>
      </c>
      <c r="N26">
        <f>AVERAGE(M14:M17)</f>
        <v>6.0249999999999998E-2</v>
      </c>
      <c r="O26" s="3" t="s">
        <v>18</v>
      </c>
    </row>
    <row r="27" spans="1:15" x14ac:dyDescent="0.25">
      <c r="A27" s="74"/>
      <c r="B27">
        <f>B15-B$17</f>
        <v>-2.0000000000000018E-3</v>
      </c>
      <c r="C27">
        <f t="shared" ref="C27:I28" si="2">C15-C$17</f>
        <v>3.6000000000000032E-2</v>
      </c>
      <c r="D27">
        <f t="shared" si="2"/>
        <v>6.9999999999999785E-3</v>
      </c>
      <c r="E27">
        <f t="shared" si="2"/>
        <v>3.0000000000000027E-3</v>
      </c>
      <c r="F27">
        <f t="shared" si="2"/>
        <v>4.9999999999999975E-3</v>
      </c>
      <c r="G27">
        <f t="shared" si="2"/>
        <v>2.9999999999999957E-3</v>
      </c>
      <c r="H27">
        <f t="shared" si="2"/>
        <v>1.2550000000000001</v>
      </c>
      <c r="I27">
        <f t="shared" si="2"/>
        <v>1.113</v>
      </c>
    </row>
    <row r="28" spans="1:15" x14ac:dyDescent="0.25">
      <c r="A28" s="74"/>
      <c r="B28">
        <f>B16-B$17</f>
        <v>-6.0000000000000053E-2</v>
      </c>
      <c r="C28">
        <f t="shared" si="2"/>
        <v>-3.0000000000000027E-3</v>
      </c>
      <c r="D28">
        <f t="shared" si="2"/>
        <v>-9.000000000000008E-3</v>
      </c>
      <c r="E28">
        <f t="shared" si="2"/>
        <v>8.9999999999999941E-3</v>
      </c>
      <c r="F28">
        <f t="shared" si="2"/>
        <v>3.9999999999999966E-3</v>
      </c>
      <c r="G28">
        <f t="shared" si="2"/>
        <v>0.19399999999999998</v>
      </c>
      <c r="H28">
        <f t="shared" si="2"/>
        <v>1.157</v>
      </c>
      <c r="I28">
        <f t="shared" si="2"/>
        <v>1.044</v>
      </c>
    </row>
    <row r="29" spans="1:15" x14ac:dyDescent="0.25">
      <c r="A29" s="74"/>
    </row>
    <row r="30" spans="1:15" ht="14.45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5" ht="14.45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5" ht="14.45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 ht="14.45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 ht="14.45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 ht="14.45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 ht="14.45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ht="14.45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 ht="14.45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</row>
  </sheetData>
  <mergeCells count="4">
    <mergeCell ref="N10:N13"/>
    <mergeCell ref="N14:N17"/>
    <mergeCell ref="A22:A25"/>
    <mergeCell ref="A26:A29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topLeftCell="A7" zoomScale="90" zoomScaleNormal="90" workbookViewId="0">
      <selection activeCell="A26" sqref="A26:A29"/>
    </sheetView>
  </sheetViews>
  <sheetFormatPr defaultRowHeight="15" x14ac:dyDescent="0.25"/>
  <cols>
    <col min="1" max="1" width="12.28515625" customWidth="1"/>
    <col min="16" max="16" width="13" customWidth="1"/>
  </cols>
  <sheetData>
    <row r="1" spans="1:21" ht="15.6" x14ac:dyDescent="0.3">
      <c r="A1" s="1" t="s">
        <v>0</v>
      </c>
    </row>
    <row r="2" spans="1:21" ht="14.45" x14ac:dyDescent="0.3">
      <c r="A2" s="2" t="s">
        <v>1</v>
      </c>
      <c r="J2" s="5"/>
      <c r="K2" s="5"/>
      <c r="L2" s="5"/>
      <c r="M2" s="5"/>
      <c r="N2" s="5"/>
      <c r="O2" s="5"/>
      <c r="P2" s="5"/>
    </row>
    <row r="3" spans="1:21" ht="14.45" x14ac:dyDescent="0.3">
      <c r="A3" s="2"/>
      <c r="J3" s="21"/>
      <c r="K3" s="21"/>
      <c r="L3" s="21"/>
      <c r="M3" s="21"/>
      <c r="N3" s="21"/>
      <c r="O3" s="21"/>
      <c r="P3" s="21"/>
    </row>
    <row r="4" spans="1:21" ht="14.45" x14ac:dyDescent="0.3">
      <c r="A4" s="3" t="s">
        <v>2</v>
      </c>
      <c r="J4" s="5"/>
      <c r="K4" s="5"/>
      <c r="L4" s="5"/>
      <c r="M4" s="5"/>
      <c r="N4" s="5"/>
      <c r="O4" s="5"/>
      <c r="P4" s="5"/>
    </row>
    <row r="5" spans="1:21" ht="14.45" x14ac:dyDescent="0.3">
      <c r="A5" s="2" t="s">
        <v>33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</row>
    <row r="6" spans="1:21" ht="14.45" x14ac:dyDescent="0.3">
      <c r="Q6" s="5"/>
      <c r="R6" s="5"/>
      <c r="S6" s="5"/>
      <c r="T6" s="5"/>
      <c r="U6" s="21"/>
    </row>
    <row r="7" spans="1:21" ht="14.45" x14ac:dyDescent="0.3">
      <c r="A7" s="4" t="s">
        <v>28</v>
      </c>
      <c r="Q7" s="5"/>
      <c r="R7" s="5"/>
      <c r="S7" s="5"/>
      <c r="T7" s="5"/>
      <c r="U7" s="21"/>
    </row>
    <row r="8" spans="1:21" ht="14.45" x14ac:dyDescent="0.3">
      <c r="A8" t="s">
        <v>4</v>
      </c>
      <c r="Q8" s="5"/>
      <c r="R8" s="5"/>
      <c r="S8" s="5"/>
      <c r="T8" s="5"/>
      <c r="U8" s="21"/>
    </row>
    <row r="9" spans="1:21" ht="14.45" x14ac:dyDescent="0.3">
      <c r="A9" s="5"/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  <c r="N9" s="5"/>
      <c r="O9" s="5"/>
      <c r="Q9" s="5"/>
      <c r="R9" s="5"/>
      <c r="S9" s="5"/>
      <c r="T9" s="5"/>
      <c r="U9" s="21"/>
    </row>
    <row r="10" spans="1:21" ht="15" customHeight="1" x14ac:dyDescent="0.25">
      <c r="A10" s="5" t="s">
        <v>5</v>
      </c>
      <c r="B10" s="6">
        <v>8.3000000000000004E-2</v>
      </c>
      <c r="C10" s="7">
        <v>0.05</v>
      </c>
      <c r="D10" s="7">
        <v>4.7E-2</v>
      </c>
      <c r="E10" s="7">
        <v>4.3999999999999997E-2</v>
      </c>
      <c r="F10" s="7">
        <v>4.2000000000000003E-2</v>
      </c>
      <c r="G10" s="7">
        <v>4.2000000000000003E-2</v>
      </c>
      <c r="H10" s="7">
        <v>4.7E-2</v>
      </c>
      <c r="I10" s="7">
        <v>4.2000000000000003E-2</v>
      </c>
      <c r="J10" s="7"/>
      <c r="K10" s="7"/>
      <c r="L10" s="28"/>
      <c r="M10" s="24">
        <v>1.054</v>
      </c>
      <c r="N10" s="73" t="s">
        <v>6</v>
      </c>
      <c r="O10" s="5"/>
      <c r="P10" s="9" t="s">
        <v>7</v>
      </c>
      <c r="Q10" s="5"/>
      <c r="R10" s="5"/>
      <c r="S10" s="5"/>
      <c r="T10" s="5"/>
      <c r="U10" s="21"/>
    </row>
    <row r="11" spans="1:21" x14ac:dyDescent="0.25">
      <c r="A11" s="5" t="s">
        <v>8</v>
      </c>
      <c r="B11" s="10">
        <v>9.4E-2</v>
      </c>
      <c r="C11" s="5">
        <v>0.05</v>
      </c>
      <c r="D11" s="5">
        <v>0.17899999999999999</v>
      </c>
      <c r="E11" s="5">
        <v>1.054</v>
      </c>
      <c r="F11" s="5">
        <v>1.1459999999999999</v>
      </c>
      <c r="G11" s="5">
        <v>1.1279999999999999</v>
      </c>
      <c r="H11" s="5">
        <v>1.2609999999999999</v>
      </c>
      <c r="I11" s="5">
        <v>1.2090000000000001</v>
      </c>
      <c r="J11" s="5"/>
      <c r="K11" s="5"/>
      <c r="L11" s="22"/>
      <c r="M11" s="22">
        <v>1.079</v>
      </c>
      <c r="N11" s="73"/>
      <c r="O11" s="5"/>
      <c r="Q11" s="5"/>
      <c r="R11" s="5"/>
      <c r="S11" s="5"/>
      <c r="T11" s="5"/>
      <c r="U11" s="21"/>
    </row>
    <row r="12" spans="1:21" x14ac:dyDescent="0.25">
      <c r="A12" s="5" t="s">
        <v>9</v>
      </c>
      <c r="B12" s="10">
        <v>8.6999999999999994E-2</v>
      </c>
      <c r="C12" s="5">
        <v>0.05</v>
      </c>
      <c r="D12" s="5">
        <v>4.9000000000000002E-2</v>
      </c>
      <c r="E12" s="5">
        <v>1.0780000000000001</v>
      </c>
      <c r="F12" s="5">
        <v>1.173</v>
      </c>
      <c r="G12" s="5">
        <v>1.054</v>
      </c>
      <c r="H12" s="5">
        <v>1.234</v>
      </c>
      <c r="I12" s="5">
        <v>1.2949999999999999</v>
      </c>
      <c r="J12" s="5"/>
      <c r="K12" s="5"/>
      <c r="L12" s="22"/>
      <c r="M12" s="22">
        <v>0.97599999999999998</v>
      </c>
      <c r="N12" s="73"/>
      <c r="O12" s="5"/>
      <c r="Q12" s="5"/>
      <c r="R12" s="5"/>
      <c r="S12" s="5"/>
      <c r="T12" s="5"/>
      <c r="U12" s="21"/>
    </row>
    <row r="13" spans="1:21" x14ac:dyDescent="0.25">
      <c r="A13" s="5" t="s">
        <v>10</v>
      </c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23"/>
      <c r="M13" s="23">
        <v>1.0509999999999999</v>
      </c>
      <c r="N13" s="73"/>
      <c r="O13" s="5"/>
      <c r="Q13" s="5"/>
      <c r="R13" s="5"/>
      <c r="S13" s="5"/>
      <c r="T13" s="5"/>
      <c r="U13" s="21"/>
    </row>
    <row r="14" spans="1:21" x14ac:dyDescent="0.25">
      <c r="A14" s="5" t="s">
        <v>11</v>
      </c>
      <c r="B14" s="10"/>
      <c r="C14" s="5"/>
      <c r="D14" s="5"/>
      <c r="E14" s="5"/>
      <c r="F14" s="5"/>
      <c r="G14" s="5"/>
      <c r="H14" s="5"/>
      <c r="I14" s="5"/>
      <c r="J14" s="5"/>
      <c r="K14" s="5"/>
      <c r="L14" s="22"/>
      <c r="M14" s="24">
        <v>5.8999999999999997E-2</v>
      </c>
      <c r="N14" s="73" t="s">
        <v>12</v>
      </c>
      <c r="O14" s="5"/>
      <c r="Q14" s="5"/>
      <c r="R14" s="5"/>
      <c r="S14" s="5"/>
      <c r="T14" s="5"/>
      <c r="U14" s="5"/>
    </row>
    <row r="15" spans="1:21" x14ac:dyDescent="0.25">
      <c r="A15" s="5" t="s">
        <v>13</v>
      </c>
      <c r="B15" s="10">
        <v>9.5000000000000001E-2</v>
      </c>
      <c r="C15" s="5">
        <v>5.5E-2</v>
      </c>
      <c r="D15" s="5">
        <v>8.5999999999999993E-2</v>
      </c>
      <c r="E15" s="5">
        <v>0.96799999999999997</v>
      </c>
      <c r="F15" s="5">
        <v>1.109</v>
      </c>
      <c r="G15" s="5">
        <v>1.1120000000000001</v>
      </c>
      <c r="H15" s="5">
        <v>1.07</v>
      </c>
      <c r="I15" s="5">
        <v>1.1890000000000001</v>
      </c>
      <c r="J15" s="5"/>
      <c r="K15" s="5"/>
      <c r="L15" s="22"/>
      <c r="M15" s="22">
        <v>6.0999999999999999E-2</v>
      </c>
      <c r="N15" s="73"/>
      <c r="O15" s="5"/>
      <c r="Q15" s="5"/>
      <c r="R15" s="5"/>
      <c r="S15" s="5"/>
      <c r="T15" s="5"/>
      <c r="U15" s="5"/>
    </row>
    <row r="16" spans="1:21" x14ac:dyDescent="0.25">
      <c r="A16" s="5" t="s">
        <v>14</v>
      </c>
      <c r="B16" s="10">
        <v>0.108</v>
      </c>
      <c r="C16" s="5">
        <v>5.8000000000000003E-2</v>
      </c>
      <c r="D16" s="5">
        <v>0.10199999999999999</v>
      </c>
      <c r="E16" s="5">
        <v>0.95</v>
      </c>
      <c r="F16" s="5">
        <v>1.0529999999999999</v>
      </c>
      <c r="G16" s="5">
        <v>1.0529999999999999</v>
      </c>
      <c r="H16" s="5">
        <v>1.0009999999999999</v>
      </c>
      <c r="I16" s="5">
        <v>1.2110000000000001</v>
      </c>
      <c r="J16" s="5"/>
      <c r="K16" s="5"/>
      <c r="L16" s="22"/>
      <c r="M16" s="22">
        <v>6.0999999999999999E-2</v>
      </c>
      <c r="N16" s="73"/>
      <c r="Q16" s="5"/>
      <c r="R16" s="5"/>
      <c r="S16" s="5"/>
      <c r="T16" s="5"/>
      <c r="U16" s="5"/>
    </row>
    <row r="17" spans="1:21" x14ac:dyDescent="0.25">
      <c r="A17" s="5" t="s">
        <v>15</v>
      </c>
      <c r="B17" s="17">
        <v>9.7000000000000003E-2</v>
      </c>
      <c r="C17" s="18">
        <v>5.8999999999999997E-2</v>
      </c>
      <c r="D17" s="18">
        <v>5.3999999999999999E-2</v>
      </c>
      <c r="E17" s="18">
        <v>4.5999999999999999E-2</v>
      </c>
      <c r="F17" s="18">
        <v>4.4999999999999998E-2</v>
      </c>
      <c r="G17" s="18">
        <v>4.2999999999999997E-2</v>
      </c>
      <c r="H17" s="18">
        <v>4.5999999999999999E-2</v>
      </c>
      <c r="I17" s="18">
        <v>4.4999999999999998E-2</v>
      </c>
      <c r="J17" s="18"/>
      <c r="K17" s="18"/>
      <c r="L17" s="30"/>
      <c r="M17" s="23">
        <v>0.06</v>
      </c>
      <c r="N17" s="73"/>
      <c r="Q17" s="5"/>
      <c r="R17" s="5"/>
      <c r="S17" s="5"/>
      <c r="T17" s="5"/>
      <c r="U17" s="5"/>
    </row>
    <row r="18" spans="1:21" ht="14.45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N18" s="5"/>
      <c r="Q18" s="5"/>
      <c r="R18" s="5"/>
      <c r="S18" s="5"/>
      <c r="T18" s="5"/>
      <c r="U18" s="5"/>
    </row>
    <row r="20" spans="1:21" ht="14.45" x14ac:dyDescent="0.3">
      <c r="A20" s="3" t="s">
        <v>16</v>
      </c>
    </row>
    <row r="21" spans="1:21" x14ac:dyDescent="0.25">
      <c r="A21" s="19" t="s">
        <v>20</v>
      </c>
      <c r="B21" s="20">
        <v>200</v>
      </c>
      <c r="C21" s="20">
        <v>100</v>
      </c>
      <c r="D21" s="20">
        <v>50</v>
      </c>
      <c r="E21" s="20">
        <v>25</v>
      </c>
      <c r="F21" s="20">
        <v>12.5</v>
      </c>
      <c r="G21" s="20">
        <v>6.25</v>
      </c>
      <c r="H21" s="20">
        <v>3.125</v>
      </c>
      <c r="I21" s="20">
        <v>1.5625</v>
      </c>
      <c r="J21" s="20"/>
      <c r="K21" s="20"/>
      <c r="L21" s="20"/>
    </row>
    <row r="22" spans="1:21" x14ac:dyDescent="0.25">
      <c r="A22" s="74">
        <v>18</v>
      </c>
    </row>
    <row r="23" spans="1:21" x14ac:dyDescent="0.25">
      <c r="A23" s="74"/>
      <c r="B23">
        <f>B11-B$10</f>
        <v>1.0999999999999996E-2</v>
      </c>
      <c r="C23">
        <f t="shared" ref="C23:I23" si="0">C11-C$10</f>
        <v>0</v>
      </c>
      <c r="D23">
        <f t="shared" si="0"/>
        <v>0.13200000000000001</v>
      </c>
      <c r="E23">
        <f t="shared" si="0"/>
        <v>1.01</v>
      </c>
      <c r="F23">
        <f t="shared" si="0"/>
        <v>1.1039999999999999</v>
      </c>
      <c r="G23">
        <f t="shared" si="0"/>
        <v>1.0859999999999999</v>
      </c>
      <c r="H23">
        <f t="shared" si="0"/>
        <v>1.214</v>
      </c>
      <c r="I23">
        <f t="shared" si="0"/>
        <v>1.167</v>
      </c>
    </row>
    <row r="24" spans="1:21" x14ac:dyDescent="0.25">
      <c r="A24" s="74"/>
      <c r="B24">
        <f t="shared" ref="B24:I24" si="1">B12-B$10</f>
        <v>3.9999999999999897E-3</v>
      </c>
      <c r="C24">
        <f t="shared" si="1"/>
        <v>0</v>
      </c>
      <c r="D24">
        <f t="shared" si="1"/>
        <v>2.0000000000000018E-3</v>
      </c>
      <c r="E24">
        <f t="shared" si="1"/>
        <v>1.034</v>
      </c>
      <c r="F24">
        <f t="shared" si="1"/>
        <v>1.131</v>
      </c>
      <c r="G24">
        <f t="shared" si="1"/>
        <v>1.012</v>
      </c>
      <c r="H24">
        <f t="shared" si="1"/>
        <v>1.1870000000000001</v>
      </c>
      <c r="I24">
        <f t="shared" si="1"/>
        <v>1.2529999999999999</v>
      </c>
    </row>
    <row r="25" spans="1:21" x14ac:dyDescent="0.25">
      <c r="A25" s="74"/>
      <c r="N25">
        <f>AVERAGE(M10:M13)</f>
        <v>1.04</v>
      </c>
      <c r="O25" s="3" t="s">
        <v>17</v>
      </c>
    </row>
    <row r="26" spans="1:21" x14ac:dyDescent="0.25">
      <c r="A26" s="74">
        <v>14</v>
      </c>
      <c r="N26">
        <f>AVERAGE(M14:M17)</f>
        <v>6.0249999999999998E-2</v>
      </c>
      <c r="O26" s="3" t="s">
        <v>18</v>
      </c>
    </row>
    <row r="27" spans="1:21" x14ac:dyDescent="0.25">
      <c r="A27" s="74"/>
      <c r="B27">
        <f>B15-B$17</f>
        <v>-2.0000000000000018E-3</v>
      </c>
      <c r="C27">
        <f t="shared" ref="C27:I28" si="2">C15-C$17</f>
        <v>-3.9999999999999966E-3</v>
      </c>
      <c r="D27">
        <f t="shared" si="2"/>
        <v>3.1999999999999994E-2</v>
      </c>
      <c r="E27">
        <f t="shared" si="2"/>
        <v>0.92199999999999993</v>
      </c>
      <c r="F27">
        <f t="shared" si="2"/>
        <v>1.0640000000000001</v>
      </c>
      <c r="G27">
        <f t="shared" si="2"/>
        <v>1.0690000000000002</v>
      </c>
      <c r="H27">
        <f t="shared" si="2"/>
        <v>1.024</v>
      </c>
      <c r="I27">
        <f t="shared" si="2"/>
        <v>1.1440000000000001</v>
      </c>
    </row>
    <row r="28" spans="1:21" x14ac:dyDescent="0.25">
      <c r="A28" s="74"/>
      <c r="B28">
        <f>B16-B$17</f>
        <v>1.0999999999999996E-2</v>
      </c>
      <c r="C28">
        <f t="shared" si="2"/>
        <v>-9.9999999999999395E-4</v>
      </c>
      <c r="D28">
        <f t="shared" si="2"/>
        <v>4.7999999999999994E-2</v>
      </c>
      <c r="E28">
        <f t="shared" si="2"/>
        <v>0.90399999999999991</v>
      </c>
      <c r="F28">
        <f t="shared" si="2"/>
        <v>1.008</v>
      </c>
      <c r="G28">
        <f t="shared" si="2"/>
        <v>1.01</v>
      </c>
      <c r="H28">
        <f t="shared" si="2"/>
        <v>0.95499999999999985</v>
      </c>
      <c r="I28">
        <f t="shared" si="2"/>
        <v>1.1660000000000001</v>
      </c>
    </row>
    <row r="29" spans="1:21" x14ac:dyDescent="0.25">
      <c r="A29" s="74"/>
    </row>
    <row r="30" spans="1:21" ht="14.45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21" ht="14.45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21" ht="14.45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 ht="14.45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 ht="14.45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 ht="14.45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 ht="14.45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ht="14.45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 ht="14.45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</row>
  </sheetData>
  <mergeCells count="4">
    <mergeCell ref="N10:N13"/>
    <mergeCell ref="N14:N17"/>
    <mergeCell ref="A22:A25"/>
    <mergeCell ref="A26:A29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opLeftCell="A8" zoomScaleNormal="100" workbookViewId="0">
      <selection activeCell="B21" sqref="B21:L21"/>
    </sheetView>
  </sheetViews>
  <sheetFormatPr defaultRowHeight="15" x14ac:dyDescent="0.25"/>
  <cols>
    <col min="1" max="1" width="12.28515625" customWidth="1"/>
    <col min="16" max="16" width="13" customWidth="1"/>
  </cols>
  <sheetData>
    <row r="1" spans="1:16" ht="15.6" x14ac:dyDescent="0.3">
      <c r="A1" s="1" t="s">
        <v>0</v>
      </c>
    </row>
    <row r="2" spans="1:16" ht="14.45" x14ac:dyDescent="0.3">
      <c r="A2" s="2" t="s">
        <v>1</v>
      </c>
      <c r="J2" s="5"/>
      <c r="K2" s="5"/>
      <c r="L2" s="5"/>
      <c r="M2" s="5"/>
      <c r="N2" s="5"/>
      <c r="O2" s="5"/>
      <c r="P2" s="5"/>
    </row>
    <row r="3" spans="1:16" ht="14.45" x14ac:dyDescent="0.3">
      <c r="A3" s="2"/>
      <c r="J3" s="21"/>
      <c r="K3" s="21"/>
      <c r="L3" s="21"/>
      <c r="M3" s="21"/>
      <c r="N3" s="21"/>
      <c r="O3" s="21"/>
      <c r="P3" s="21"/>
    </row>
    <row r="4" spans="1:16" ht="14.45" x14ac:dyDescent="0.3">
      <c r="A4" s="3" t="s">
        <v>2</v>
      </c>
      <c r="J4" s="5"/>
      <c r="K4" s="5"/>
      <c r="L4" s="5"/>
      <c r="M4" s="5"/>
      <c r="N4" s="5"/>
      <c r="O4" s="5"/>
      <c r="P4" s="5"/>
    </row>
    <row r="5" spans="1:16" ht="14.45" x14ac:dyDescent="0.3">
      <c r="A5" s="2" t="s">
        <v>33</v>
      </c>
      <c r="J5" s="5"/>
      <c r="K5" s="5"/>
      <c r="L5" s="5"/>
      <c r="M5" s="5"/>
      <c r="N5" s="5"/>
      <c r="O5" s="5"/>
      <c r="P5" s="5"/>
    </row>
    <row r="7" spans="1:16" ht="14.45" x14ac:dyDescent="0.3">
      <c r="A7" s="4" t="s">
        <v>29</v>
      </c>
    </row>
    <row r="8" spans="1:16" ht="14.45" x14ac:dyDescent="0.3">
      <c r="A8" t="s">
        <v>4</v>
      </c>
    </row>
    <row r="9" spans="1:16" ht="14.45" x14ac:dyDescent="0.3">
      <c r="A9" s="5"/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  <c r="N9" s="5"/>
      <c r="O9" s="5"/>
    </row>
    <row r="10" spans="1:16" ht="15" customHeight="1" x14ac:dyDescent="0.25">
      <c r="A10" s="5" t="s">
        <v>5</v>
      </c>
      <c r="B10" s="36">
        <v>0.60299999999999998</v>
      </c>
      <c r="C10" s="37">
        <v>0.33</v>
      </c>
      <c r="D10" s="37">
        <v>0.14099999999999999</v>
      </c>
      <c r="E10" s="37">
        <v>7.8E-2</v>
      </c>
      <c r="F10" s="37">
        <v>0.05</v>
      </c>
      <c r="G10" s="37">
        <v>4.3999999999999997E-2</v>
      </c>
      <c r="H10" s="37">
        <v>4.2999999999999997E-2</v>
      </c>
      <c r="I10" s="37">
        <v>4.3999999999999997E-2</v>
      </c>
      <c r="J10" s="7">
        <v>4.2000000000000003E-2</v>
      </c>
      <c r="K10" s="7">
        <v>4.2999999999999997E-2</v>
      </c>
      <c r="L10" s="28">
        <v>4.2000000000000003E-2</v>
      </c>
      <c r="M10" s="8">
        <v>1.1970000000000001</v>
      </c>
      <c r="N10" s="73" t="s">
        <v>6</v>
      </c>
      <c r="O10" s="5"/>
      <c r="P10" s="9" t="s">
        <v>7</v>
      </c>
    </row>
    <row r="11" spans="1:16" x14ac:dyDescent="0.25">
      <c r="A11" s="5" t="s">
        <v>8</v>
      </c>
      <c r="B11" s="10">
        <v>0.56899999999999995</v>
      </c>
      <c r="C11" s="5">
        <v>0.30199999999999999</v>
      </c>
      <c r="D11" s="5">
        <v>0.14000000000000001</v>
      </c>
      <c r="E11" s="5">
        <v>8.2000000000000003E-2</v>
      </c>
      <c r="F11" s="5">
        <v>4.9000000000000002E-2</v>
      </c>
      <c r="G11" s="5">
        <v>4.2999999999999997E-2</v>
      </c>
      <c r="H11" s="5">
        <v>1.2629999999999999</v>
      </c>
      <c r="I11" s="5">
        <v>1.232</v>
      </c>
      <c r="J11" s="5">
        <v>1.409</v>
      </c>
      <c r="K11" s="5">
        <v>1.3460000000000001</v>
      </c>
      <c r="L11" s="22">
        <v>1.3169999999999999</v>
      </c>
      <c r="M11" s="11">
        <v>1.1559999999999999</v>
      </c>
      <c r="N11" s="73"/>
      <c r="O11" s="5"/>
    </row>
    <row r="12" spans="1:16" x14ac:dyDescent="0.25">
      <c r="A12" s="5" t="s">
        <v>9</v>
      </c>
      <c r="B12" s="10">
        <v>0.57599999999999996</v>
      </c>
      <c r="C12" s="5">
        <v>0.29799999999999999</v>
      </c>
      <c r="D12" s="5">
        <v>0.14499999999999999</v>
      </c>
      <c r="E12" s="5">
        <v>0.08</v>
      </c>
      <c r="F12" s="5">
        <v>4.9000000000000002E-2</v>
      </c>
      <c r="G12" s="5">
        <v>4.3999999999999997E-2</v>
      </c>
      <c r="H12" s="5">
        <v>1.2589999999999999</v>
      </c>
      <c r="I12" s="5">
        <v>1.3740000000000001</v>
      </c>
      <c r="J12" s="5">
        <v>1.3660000000000001</v>
      </c>
      <c r="K12" s="5">
        <v>1.3009999999999999</v>
      </c>
      <c r="L12" s="22">
        <v>1.248</v>
      </c>
      <c r="M12" s="33">
        <v>1.179</v>
      </c>
      <c r="N12" s="73"/>
      <c r="O12" s="5"/>
    </row>
    <row r="13" spans="1:16" x14ac:dyDescent="0.25">
      <c r="A13" s="5" t="s">
        <v>10</v>
      </c>
      <c r="B13" s="10">
        <v>0.56699999999999995</v>
      </c>
      <c r="C13" s="5">
        <v>0.29499999999999998</v>
      </c>
      <c r="D13" s="5">
        <v>0.14699999999999999</v>
      </c>
      <c r="E13" s="5">
        <v>7.9000000000000001E-2</v>
      </c>
      <c r="F13" s="5">
        <v>5.0999999999999997E-2</v>
      </c>
      <c r="G13" s="5">
        <v>4.3999999999999997E-2</v>
      </c>
      <c r="H13" s="5">
        <v>1.2689999999999999</v>
      </c>
      <c r="I13" s="5">
        <v>1.405</v>
      </c>
      <c r="J13" s="5">
        <v>1.3740000000000001</v>
      </c>
      <c r="K13" s="5">
        <v>1.3029999999999999</v>
      </c>
      <c r="L13" s="22">
        <v>1.298</v>
      </c>
      <c r="M13" s="11">
        <v>1.2370000000000001</v>
      </c>
      <c r="N13" s="73"/>
      <c r="O13" s="5"/>
    </row>
    <row r="14" spans="1:16" x14ac:dyDescent="0.25">
      <c r="A14" s="5" t="s">
        <v>11</v>
      </c>
      <c r="B14" s="15">
        <v>7.4999999999999997E-2</v>
      </c>
      <c r="C14" s="16">
        <v>0.05</v>
      </c>
      <c r="D14" s="16">
        <v>4.2999999999999997E-2</v>
      </c>
      <c r="E14" s="16">
        <v>6.3E-2</v>
      </c>
      <c r="F14" s="16">
        <v>1.002</v>
      </c>
      <c r="G14" s="16">
        <v>1.19</v>
      </c>
      <c r="H14" s="16">
        <v>1.3280000000000001</v>
      </c>
      <c r="I14" s="16">
        <v>1.3240000000000001</v>
      </c>
      <c r="J14" s="16">
        <v>1.28</v>
      </c>
      <c r="K14" s="16">
        <v>1.175</v>
      </c>
      <c r="L14" s="16">
        <v>1.2769999999999999</v>
      </c>
      <c r="M14" s="8">
        <v>4.3999999999999997E-2</v>
      </c>
      <c r="N14" s="73" t="s">
        <v>12</v>
      </c>
      <c r="O14" s="5"/>
    </row>
    <row r="15" spans="1:16" x14ac:dyDescent="0.25">
      <c r="A15" s="5" t="s">
        <v>13</v>
      </c>
      <c r="B15" s="10">
        <v>7.4999999999999997E-2</v>
      </c>
      <c r="C15" s="5">
        <v>4.5999999999999999E-2</v>
      </c>
      <c r="D15" s="5">
        <v>4.2999999999999997E-2</v>
      </c>
      <c r="E15" s="5">
        <v>7.9000000000000001E-2</v>
      </c>
      <c r="F15" s="5">
        <v>1.0229999999999999</v>
      </c>
      <c r="G15" s="5">
        <v>1.2769999999999999</v>
      </c>
      <c r="H15" s="5">
        <v>1.3340000000000001</v>
      </c>
      <c r="I15" s="5">
        <v>1.341</v>
      </c>
      <c r="J15" s="5">
        <v>1.228</v>
      </c>
      <c r="K15" s="5">
        <v>1.167</v>
      </c>
      <c r="L15" s="5">
        <v>1.2809999999999999</v>
      </c>
      <c r="M15" s="34">
        <v>4.2000000000000003E-2</v>
      </c>
      <c r="N15" s="73"/>
      <c r="O15" s="5"/>
    </row>
    <row r="16" spans="1:16" x14ac:dyDescent="0.25">
      <c r="A16" s="5" t="s">
        <v>14</v>
      </c>
      <c r="B16" s="10">
        <v>7.5999999999999998E-2</v>
      </c>
      <c r="C16" s="5">
        <v>4.5999999999999999E-2</v>
      </c>
      <c r="D16" s="5">
        <v>4.3999999999999997E-2</v>
      </c>
      <c r="E16" s="5">
        <v>6.3E-2</v>
      </c>
      <c r="F16" s="5">
        <v>1.004</v>
      </c>
      <c r="G16" s="5">
        <v>1.1259999999999999</v>
      </c>
      <c r="H16" s="5">
        <v>1.3440000000000001</v>
      </c>
      <c r="I16" s="5">
        <v>1.306</v>
      </c>
      <c r="J16" s="5">
        <v>1.3340000000000001</v>
      </c>
      <c r="K16" s="5">
        <v>1.2689999999999999</v>
      </c>
      <c r="L16" s="5">
        <v>1.2390000000000001</v>
      </c>
      <c r="M16" s="34">
        <v>4.3999999999999997E-2</v>
      </c>
      <c r="N16" s="73"/>
    </row>
    <row r="17" spans="1:15" x14ac:dyDescent="0.25">
      <c r="A17" s="5" t="s">
        <v>15</v>
      </c>
      <c r="B17" s="38">
        <v>7.1999999999999995E-2</v>
      </c>
      <c r="C17" s="39">
        <v>0.05</v>
      </c>
      <c r="D17" s="39">
        <v>4.5999999999999999E-2</v>
      </c>
      <c r="E17" s="39">
        <v>4.3999999999999997E-2</v>
      </c>
      <c r="F17" s="39">
        <v>4.7E-2</v>
      </c>
      <c r="G17" s="39">
        <v>4.2000000000000003E-2</v>
      </c>
      <c r="H17" s="39">
        <v>4.2000000000000003E-2</v>
      </c>
      <c r="I17" s="39">
        <v>4.2000000000000003E-2</v>
      </c>
      <c r="J17" s="18">
        <v>4.4999999999999998E-2</v>
      </c>
      <c r="K17" s="18">
        <v>4.1000000000000002E-2</v>
      </c>
      <c r="L17" s="18">
        <v>0.04</v>
      </c>
      <c r="M17" s="35">
        <v>4.2999999999999997E-2</v>
      </c>
      <c r="N17" s="73"/>
    </row>
    <row r="18" spans="1:15" ht="14.45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N18" s="5"/>
    </row>
    <row r="20" spans="1:15" ht="14.45" x14ac:dyDescent="0.3">
      <c r="A20" s="3" t="s">
        <v>16</v>
      </c>
    </row>
    <row r="21" spans="1:15" x14ac:dyDescent="0.25">
      <c r="A21" s="19" t="s">
        <v>20</v>
      </c>
      <c r="B21" s="20">
        <v>200</v>
      </c>
      <c r="C21" s="20">
        <f>B21/2</f>
        <v>100</v>
      </c>
      <c r="D21" s="20">
        <f t="shared" ref="D21:L21" si="0">C21/2</f>
        <v>50</v>
      </c>
      <c r="E21" s="20">
        <f t="shared" si="0"/>
        <v>25</v>
      </c>
      <c r="F21" s="20">
        <f t="shared" si="0"/>
        <v>12.5</v>
      </c>
      <c r="G21" s="20">
        <f t="shared" si="0"/>
        <v>6.25</v>
      </c>
      <c r="H21" s="20">
        <f t="shared" si="0"/>
        <v>3.125</v>
      </c>
      <c r="I21" s="20">
        <f t="shared" si="0"/>
        <v>1.5625</v>
      </c>
      <c r="J21" s="20">
        <f t="shared" si="0"/>
        <v>0.78125</v>
      </c>
      <c r="K21" s="20">
        <f t="shared" si="0"/>
        <v>0.390625</v>
      </c>
      <c r="L21" s="20">
        <f t="shared" si="0"/>
        <v>0.1953125</v>
      </c>
    </row>
    <row r="22" spans="1:15" x14ac:dyDescent="0.25">
      <c r="A22" s="74">
        <v>12</v>
      </c>
    </row>
    <row r="23" spans="1:15" x14ac:dyDescent="0.25">
      <c r="A23" s="74"/>
      <c r="B23">
        <f>B11-B$10</f>
        <v>-3.400000000000003E-2</v>
      </c>
      <c r="C23">
        <f t="shared" ref="C23:L23" si="1">C11-C$10</f>
        <v>-2.8000000000000025E-2</v>
      </c>
      <c r="D23">
        <f t="shared" si="1"/>
        <v>-9.9999999999997313E-4</v>
      </c>
      <c r="E23">
        <f t="shared" si="1"/>
        <v>4.0000000000000036E-3</v>
      </c>
      <c r="F23">
        <f t="shared" si="1"/>
        <v>-1.0000000000000009E-3</v>
      </c>
      <c r="G23">
        <f t="shared" si="1"/>
        <v>-1.0000000000000009E-3</v>
      </c>
      <c r="H23">
        <f t="shared" si="1"/>
        <v>1.22</v>
      </c>
      <c r="I23">
        <f t="shared" si="1"/>
        <v>1.1879999999999999</v>
      </c>
      <c r="J23">
        <f t="shared" si="1"/>
        <v>1.367</v>
      </c>
      <c r="K23">
        <f t="shared" si="1"/>
        <v>1.3030000000000002</v>
      </c>
      <c r="L23">
        <f t="shared" si="1"/>
        <v>1.2749999999999999</v>
      </c>
    </row>
    <row r="24" spans="1:15" x14ac:dyDescent="0.25">
      <c r="A24" s="74"/>
      <c r="B24">
        <f t="shared" ref="B24:L25" si="2">B12-B$10</f>
        <v>-2.7000000000000024E-2</v>
      </c>
      <c r="C24">
        <f t="shared" si="2"/>
        <v>-3.2000000000000028E-2</v>
      </c>
      <c r="D24">
        <f t="shared" si="2"/>
        <v>4.0000000000000036E-3</v>
      </c>
      <c r="E24">
        <f t="shared" si="2"/>
        <v>2.0000000000000018E-3</v>
      </c>
      <c r="F24">
        <f t="shared" si="2"/>
        <v>-1.0000000000000009E-3</v>
      </c>
      <c r="G24">
        <f t="shared" si="2"/>
        <v>0</v>
      </c>
      <c r="H24">
        <f t="shared" si="2"/>
        <v>1.216</v>
      </c>
      <c r="I24">
        <f t="shared" si="2"/>
        <v>1.33</v>
      </c>
      <c r="J24">
        <f t="shared" si="2"/>
        <v>1.3240000000000001</v>
      </c>
      <c r="K24">
        <f t="shared" si="2"/>
        <v>1.258</v>
      </c>
      <c r="L24">
        <f t="shared" si="2"/>
        <v>1.206</v>
      </c>
    </row>
    <row r="25" spans="1:15" x14ac:dyDescent="0.25">
      <c r="A25" s="74"/>
      <c r="B25">
        <f t="shared" si="2"/>
        <v>-3.6000000000000032E-2</v>
      </c>
      <c r="C25">
        <f t="shared" si="2"/>
        <v>-3.5000000000000031E-2</v>
      </c>
      <c r="D25">
        <f t="shared" si="2"/>
        <v>6.0000000000000053E-3</v>
      </c>
      <c r="E25">
        <f t="shared" si="2"/>
        <v>1.0000000000000009E-3</v>
      </c>
      <c r="F25">
        <f t="shared" si="2"/>
        <v>9.9999999999999395E-4</v>
      </c>
      <c r="G25">
        <f t="shared" si="2"/>
        <v>0</v>
      </c>
      <c r="H25">
        <f t="shared" si="2"/>
        <v>1.226</v>
      </c>
      <c r="I25">
        <f t="shared" si="2"/>
        <v>1.361</v>
      </c>
      <c r="J25">
        <f t="shared" si="2"/>
        <v>1.3320000000000001</v>
      </c>
      <c r="K25">
        <f t="shared" si="2"/>
        <v>1.26</v>
      </c>
      <c r="L25">
        <f t="shared" si="2"/>
        <v>1.256</v>
      </c>
      <c r="N25">
        <f>AVERAGE(M10:M13)</f>
        <v>1.19225</v>
      </c>
      <c r="O25" s="3" t="s">
        <v>17</v>
      </c>
    </row>
    <row r="26" spans="1:15" x14ac:dyDescent="0.25">
      <c r="A26" s="74">
        <v>18</v>
      </c>
      <c r="B26">
        <f>B14-B$17</f>
        <v>3.0000000000000027E-3</v>
      </c>
      <c r="C26">
        <f t="shared" ref="C26:L26" si="3">C14-C$17</f>
        <v>0</v>
      </c>
      <c r="D26">
        <f t="shared" si="3"/>
        <v>-3.0000000000000027E-3</v>
      </c>
      <c r="E26">
        <f t="shared" si="3"/>
        <v>1.9000000000000003E-2</v>
      </c>
      <c r="F26">
        <f t="shared" si="3"/>
        <v>0.95499999999999996</v>
      </c>
      <c r="G26">
        <f t="shared" si="3"/>
        <v>1.1479999999999999</v>
      </c>
      <c r="H26">
        <f t="shared" si="3"/>
        <v>1.286</v>
      </c>
      <c r="I26">
        <f t="shared" si="3"/>
        <v>1.282</v>
      </c>
      <c r="J26">
        <f t="shared" si="3"/>
        <v>1.2350000000000001</v>
      </c>
      <c r="K26">
        <f t="shared" si="3"/>
        <v>1.1340000000000001</v>
      </c>
      <c r="L26">
        <f t="shared" si="3"/>
        <v>1.2369999999999999</v>
      </c>
      <c r="N26">
        <f>AVERAGE(M14:M17)</f>
        <v>4.3249999999999997E-2</v>
      </c>
      <c r="O26" s="3" t="s">
        <v>18</v>
      </c>
    </row>
    <row r="27" spans="1:15" x14ac:dyDescent="0.25">
      <c r="A27" s="74"/>
      <c r="B27">
        <f t="shared" ref="B27:L28" si="4">B15-B$17</f>
        <v>3.0000000000000027E-3</v>
      </c>
      <c r="C27">
        <f t="shared" si="4"/>
        <v>-4.0000000000000036E-3</v>
      </c>
      <c r="D27">
        <f t="shared" si="4"/>
        <v>-3.0000000000000027E-3</v>
      </c>
      <c r="E27">
        <f t="shared" si="4"/>
        <v>3.5000000000000003E-2</v>
      </c>
      <c r="F27">
        <f t="shared" si="4"/>
        <v>0.97599999999999987</v>
      </c>
      <c r="G27">
        <f t="shared" si="4"/>
        <v>1.2349999999999999</v>
      </c>
      <c r="H27">
        <f t="shared" si="4"/>
        <v>1.292</v>
      </c>
      <c r="I27">
        <f t="shared" si="4"/>
        <v>1.2989999999999999</v>
      </c>
      <c r="J27">
        <f t="shared" si="4"/>
        <v>1.1830000000000001</v>
      </c>
      <c r="K27">
        <f t="shared" si="4"/>
        <v>1.1260000000000001</v>
      </c>
      <c r="L27">
        <f t="shared" si="4"/>
        <v>1.2409999999999999</v>
      </c>
    </row>
    <row r="28" spans="1:15" x14ac:dyDescent="0.25">
      <c r="A28" s="74"/>
      <c r="B28">
        <f t="shared" si="4"/>
        <v>4.0000000000000036E-3</v>
      </c>
      <c r="C28">
        <f t="shared" si="4"/>
        <v>-4.0000000000000036E-3</v>
      </c>
      <c r="D28">
        <f t="shared" si="4"/>
        <v>-2.0000000000000018E-3</v>
      </c>
      <c r="E28">
        <f t="shared" si="4"/>
        <v>1.9000000000000003E-2</v>
      </c>
      <c r="F28">
        <f t="shared" si="4"/>
        <v>0.95699999999999996</v>
      </c>
      <c r="G28">
        <f t="shared" si="4"/>
        <v>1.0839999999999999</v>
      </c>
      <c r="H28">
        <f t="shared" si="4"/>
        <v>1.302</v>
      </c>
      <c r="I28">
        <f t="shared" si="4"/>
        <v>1.264</v>
      </c>
      <c r="J28">
        <f t="shared" si="4"/>
        <v>1.2890000000000001</v>
      </c>
      <c r="K28">
        <f t="shared" si="4"/>
        <v>1.228</v>
      </c>
      <c r="L28">
        <f t="shared" si="4"/>
        <v>1.1990000000000001</v>
      </c>
    </row>
    <row r="29" spans="1:15" x14ac:dyDescent="0.25">
      <c r="A29" s="74"/>
    </row>
    <row r="30" spans="1:15" ht="14.45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5" ht="14.45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5" ht="14.45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 ht="14.45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 ht="14.45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 ht="14.45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 ht="14.45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ht="14.45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 ht="14.45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</row>
  </sheetData>
  <mergeCells count="4">
    <mergeCell ref="N10:N13"/>
    <mergeCell ref="N14:N17"/>
    <mergeCell ref="A22:A25"/>
    <mergeCell ref="A26:A29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zoomScale="90" zoomScaleNormal="90" workbookViewId="0">
      <selection activeCell="B23" sqref="B23"/>
    </sheetView>
  </sheetViews>
  <sheetFormatPr defaultRowHeight="15" x14ac:dyDescent="0.25"/>
  <cols>
    <col min="1" max="1" width="12.28515625" customWidth="1"/>
    <col min="16" max="16" width="13" customWidth="1"/>
  </cols>
  <sheetData>
    <row r="1" spans="1:16" ht="15.6" x14ac:dyDescent="0.3">
      <c r="A1" s="1" t="s">
        <v>0</v>
      </c>
    </row>
    <row r="2" spans="1:16" ht="14.45" x14ac:dyDescent="0.3">
      <c r="A2" s="2" t="s">
        <v>1</v>
      </c>
      <c r="J2" s="5"/>
      <c r="K2" s="5"/>
      <c r="L2" s="5"/>
      <c r="M2" s="5"/>
      <c r="N2" s="5"/>
      <c r="O2" s="5"/>
      <c r="P2" s="5"/>
    </row>
    <row r="3" spans="1:16" ht="14.45" x14ac:dyDescent="0.3">
      <c r="A3" s="2"/>
      <c r="J3" s="21"/>
      <c r="K3" s="21"/>
      <c r="L3" s="21"/>
      <c r="M3" s="21"/>
      <c r="N3" s="21"/>
      <c r="O3" s="21"/>
      <c r="P3" s="21"/>
    </row>
    <row r="4" spans="1:16" ht="14.45" x14ac:dyDescent="0.3">
      <c r="A4" s="3" t="s">
        <v>2</v>
      </c>
      <c r="J4" s="5"/>
      <c r="K4" s="5"/>
      <c r="L4" s="5"/>
      <c r="M4" s="5"/>
      <c r="N4" s="5"/>
      <c r="O4" s="5"/>
      <c r="P4" s="5"/>
    </row>
    <row r="5" spans="1:16" ht="14.45" x14ac:dyDescent="0.3">
      <c r="A5" s="2" t="s">
        <v>33</v>
      </c>
      <c r="J5" s="5"/>
      <c r="K5" s="5"/>
      <c r="L5" s="5"/>
      <c r="M5" s="5"/>
      <c r="N5" s="5"/>
      <c r="O5" s="5"/>
      <c r="P5" s="5"/>
    </row>
    <row r="7" spans="1:16" ht="14.45" x14ac:dyDescent="0.3">
      <c r="A7" s="4" t="s">
        <v>30</v>
      </c>
    </row>
    <row r="8" spans="1:16" ht="14.45" x14ac:dyDescent="0.3">
      <c r="A8" t="s">
        <v>4</v>
      </c>
    </row>
    <row r="9" spans="1:16" ht="14.45" x14ac:dyDescent="0.3">
      <c r="A9" s="5"/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  <c r="N9" s="5"/>
      <c r="O9" s="5"/>
    </row>
    <row r="10" spans="1:16" ht="15" customHeight="1" x14ac:dyDescent="0.25">
      <c r="A10" s="5" t="s">
        <v>5</v>
      </c>
      <c r="B10" s="36">
        <v>6.6000000000000003E-2</v>
      </c>
      <c r="C10" s="37">
        <v>0.05</v>
      </c>
      <c r="D10" s="37">
        <v>4.3999999999999997E-2</v>
      </c>
      <c r="E10" s="37">
        <v>4.3999999999999997E-2</v>
      </c>
      <c r="F10" s="37">
        <v>4.1000000000000002E-2</v>
      </c>
      <c r="G10" s="37">
        <v>4.2999999999999997E-2</v>
      </c>
      <c r="H10" s="37">
        <v>4.2999999999999997E-2</v>
      </c>
      <c r="I10" s="37">
        <v>4.2000000000000003E-2</v>
      </c>
      <c r="J10" s="7">
        <v>4.2000000000000003E-2</v>
      </c>
      <c r="K10" s="7">
        <v>4.2000000000000003E-2</v>
      </c>
      <c r="L10" s="28">
        <v>4.2999999999999997E-2</v>
      </c>
      <c r="M10" s="8">
        <v>1.232</v>
      </c>
      <c r="N10" s="73" t="s">
        <v>6</v>
      </c>
      <c r="O10" s="5"/>
      <c r="P10" s="9" t="s">
        <v>7</v>
      </c>
    </row>
    <row r="11" spans="1:16" x14ac:dyDescent="0.25">
      <c r="A11" s="5" t="s">
        <v>8</v>
      </c>
      <c r="B11" s="10">
        <v>7.2999999999999995E-2</v>
      </c>
      <c r="C11" s="5">
        <v>4.8000000000000001E-2</v>
      </c>
      <c r="D11" s="5">
        <v>4.4999999999999998E-2</v>
      </c>
      <c r="E11" s="5">
        <v>7.0999999999999994E-2</v>
      </c>
      <c r="F11" s="5">
        <v>0.71</v>
      </c>
      <c r="G11" s="5">
        <v>1.139</v>
      </c>
      <c r="H11" s="5">
        <v>1.2649999999999999</v>
      </c>
      <c r="I11" s="5">
        <v>1.224</v>
      </c>
      <c r="J11" s="5">
        <v>1.3149999999999999</v>
      </c>
      <c r="K11" s="5">
        <v>1.3580000000000001</v>
      </c>
      <c r="L11" s="22">
        <v>1.323</v>
      </c>
      <c r="M11" s="11">
        <v>1.1930000000000001</v>
      </c>
      <c r="N11" s="73"/>
      <c r="O11" s="5"/>
    </row>
    <row r="12" spans="1:16" x14ac:dyDescent="0.25">
      <c r="A12" s="5" t="s">
        <v>9</v>
      </c>
      <c r="B12" s="10">
        <v>7.0999999999999994E-2</v>
      </c>
      <c r="C12" s="5">
        <v>4.7E-2</v>
      </c>
      <c r="D12" s="5">
        <v>4.2999999999999997E-2</v>
      </c>
      <c r="E12" s="5">
        <v>7.0000000000000007E-2</v>
      </c>
      <c r="F12" s="5">
        <v>0.72899999999999998</v>
      </c>
      <c r="G12" s="5">
        <v>1.0549999999999999</v>
      </c>
      <c r="H12" s="5">
        <v>1.34</v>
      </c>
      <c r="I12" s="5">
        <v>1.2969999999999999</v>
      </c>
      <c r="J12" s="5">
        <v>1.2569999999999999</v>
      </c>
      <c r="K12" s="5">
        <v>1.3360000000000001</v>
      </c>
      <c r="L12" s="22">
        <v>1.206</v>
      </c>
      <c r="M12" s="33">
        <v>1.1890000000000001</v>
      </c>
      <c r="N12" s="73"/>
      <c r="O12" s="5"/>
    </row>
    <row r="13" spans="1:16" x14ac:dyDescent="0.25">
      <c r="A13" s="5" t="s">
        <v>10</v>
      </c>
      <c r="B13" s="10">
        <v>6.4000000000000001E-2</v>
      </c>
      <c r="C13" s="5">
        <v>4.5999999999999999E-2</v>
      </c>
      <c r="D13" s="5">
        <v>4.3999999999999997E-2</v>
      </c>
      <c r="E13" s="5">
        <v>5.2999999999999999E-2</v>
      </c>
      <c r="F13" s="5">
        <v>0.67800000000000005</v>
      </c>
      <c r="G13" s="5">
        <v>1.0309999999999999</v>
      </c>
      <c r="H13" s="5">
        <v>1.2789999999999999</v>
      </c>
      <c r="I13" s="5">
        <v>1.2909999999999999</v>
      </c>
      <c r="J13" s="5">
        <v>1.25</v>
      </c>
      <c r="K13" s="5">
        <v>1.224</v>
      </c>
      <c r="L13" s="22">
        <v>1.266</v>
      </c>
      <c r="M13" s="14">
        <v>1.2669999999999999</v>
      </c>
      <c r="N13" s="73"/>
      <c r="O13" s="5"/>
    </row>
    <row r="14" spans="1:16" x14ac:dyDescent="0.25">
      <c r="A14" s="5" t="s">
        <v>11</v>
      </c>
      <c r="B14" s="15">
        <v>1.099</v>
      </c>
      <c r="C14" s="16">
        <v>1.2230000000000001</v>
      </c>
      <c r="D14" s="16">
        <v>1.302</v>
      </c>
      <c r="E14" s="16">
        <v>1.429</v>
      </c>
      <c r="F14" s="16">
        <v>1.33</v>
      </c>
      <c r="G14" s="16">
        <v>1.304</v>
      </c>
      <c r="H14" s="16">
        <v>1.27</v>
      </c>
      <c r="I14" s="16">
        <v>1.284</v>
      </c>
      <c r="J14" s="16">
        <v>1.29</v>
      </c>
      <c r="K14" s="16">
        <v>1.3029999999999999</v>
      </c>
      <c r="L14" s="24">
        <v>1.3149999999999999</v>
      </c>
      <c r="M14" s="24">
        <v>4.2999999999999997E-2</v>
      </c>
      <c r="N14" s="73" t="s">
        <v>12</v>
      </c>
      <c r="O14" s="5"/>
    </row>
    <row r="15" spans="1:16" x14ac:dyDescent="0.25">
      <c r="A15" s="5" t="s">
        <v>13</v>
      </c>
      <c r="B15" s="10">
        <v>1.0680000000000001</v>
      </c>
      <c r="C15" s="5">
        <v>1.266</v>
      </c>
      <c r="D15" s="5">
        <v>1.286</v>
      </c>
      <c r="E15" s="5">
        <v>1.389</v>
      </c>
      <c r="F15" s="5">
        <v>1.3320000000000001</v>
      </c>
      <c r="G15" s="5">
        <v>1.2410000000000001</v>
      </c>
      <c r="H15" s="5">
        <v>1.3089999999999999</v>
      </c>
      <c r="I15" s="5">
        <v>1.306</v>
      </c>
      <c r="J15" s="5">
        <v>1.319</v>
      </c>
      <c r="K15" s="5">
        <v>1.323</v>
      </c>
      <c r="L15" s="22">
        <v>1.3009999999999999</v>
      </c>
      <c r="M15" s="31">
        <v>4.2999999999999997E-2</v>
      </c>
      <c r="N15" s="73"/>
      <c r="O15" s="5"/>
    </row>
    <row r="16" spans="1:16" x14ac:dyDescent="0.25">
      <c r="A16" s="5" t="s">
        <v>14</v>
      </c>
      <c r="B16" s="10">
        <v>1.073</v>
      </c>
      <c r="C16" s="5">
        <v>1.216</v>
      </c>
      <c r="D16" s="5">
        <v>1.3140000000000001</v>
      </c>
      <c r="E16" s="5">
        <v>1.3140000000000001</v>
      </c>
      <c r="F16" s="5">
        <v>1.359</v>
      </c>
      <c r="G16" s="5">
        <v>1.367</v>
      </c>
      <c r="H16" s="5">
        <v>1.345</v>
      </c>
      <c r="I16" s="5">
        <v>1.306</v>
      </c>
      <c r="J16" s="5">
        <v>1.329</v>
      </c>
      <c r="K16" s="5">
        <v>1.256</v>
      </c>
      <c r="L16" s="22">
        <v>1.3160000000000001</v>
      </c>
      <c r="M16" s="31">
        <v>4.3999999999999997E-2</v>
      </c>
      <c r="N16" s="73"/>
    </row>
    <row r="17" spans="1:15" x14ac:dyDescent="0.25">
      <c r="A17" s="5" t="s">
        <v>15</v>
      </c>
      <c r="B17" s="38">
        <v>5.8000000000000003E-2</v>
      </c>
      <c r="C17" s="39">
        <v>4.9000000000000002E-2</v>
      </c>
      <c r="D17" s="39">
        <v>4.7E-2</v>
      </c>
      <c r="E17" s="39">
        <v>4.5999999999999999E-2</v>
      </c>
      <c r="F17" s="39">
        <v>4.4999999999999998E-2</v>
      </c>
      <c r="G17" s="39">
        <v>4.2999999999999997E-2</v>
      </c>
      <c r="H17" s="39">
        <v>4.2999999999999997E-2</v>
      </c>
      <c r="I17" s="39">
        <v>4.2999999999999997E-2</v>
      </c>
      <c r="J17" s="18">
        <v>4.2999999999999997E-2</v>
      </c>
      <c r="K17" s="18">
        <v>4.1000000000000002E-2</v>
      </c>
      <c r="L17" s="30">
        <v>4.4999999999999998E-2</v>
      </c>
      <c r="M17" s="32">
        <v>4.2999999999999997E-2</v>
      </c>
      <c r="N17" s="73"/>
    </row>
    <row r="18" spans="1:15" ht="14.45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N18" s="5"/>
    </row>
    <row r="20" spans="1:15" ht="14.45" x14ac:dyDescent="0.3">
      <c r="A20" s="3" t="s">
        <v>16</v>
      </c>
    </row>
    <row r="21" spans="1:15" x14ac:dyDescent="0.25">
      <c r="A21" s="19" t="s">
        <v>20</v>
      </c>
      <c r="B21" s="20">
        <v>200</v>
      </c>
      <c r="C21" s="20">
        <f>B21/2</f>
        <v>100</v>
      </c>
      <c r="D21" s="20">
        <f t="shared" ref="D21:L21" si="0">C21/2</f>
        <v>50</v>
      </c>
      <c r="E21" s="20">
        <f t="shared" si="0"/>
        <v>25</v>
      </c>
      <c r="F21" s="20">
        <f t="shared" si="0"/>
        <v>12.5</v>
      </c>
      <c r="G21" s="20">
        <f t="shared" si="0"/>
        <v>6.25</v>
      </c>
      <c r="H21" s="20">
        <f t="shared" si="0"/>
        <v>3.125</v>
      </c>
      <c r="I21" s="20">
        <f t="shared" si="0"/>
        <v>1.5625</v>
      </c>
      <c r="J21" s="20">
        <f t="shared" si="0"/>
        <v>0.78125</v>
      </c>
      <c r="K21" s="20">
        <f t="shared" si="0"/>
        <v>0.390625</v>
      </c>
      <c r="L21" s="20">
        <f t="shared" si="0"/>
        <v>0.1953125</v>
      </c>
    </row>
    <row r="22" spans="1:15" x14ac:dyDescent="0.25">
      <c r="A22" s="74">
        <v>14</v>
      </c>
    </row>
    <row r="23" spans="1:15" x14ac:dyDescent="0.25">
      <c r="A23" s="74"/>
      <c r="B23">
        <f>B11-B$10</f>
        <v>6.9999999999999923E-3</v>
      </c>
      <c r="C23">
        <f t="shared" ref="C23:L23" si="1">C11-C$10</f>
        <v>-2.0000000000000018E-3</v>
      </c>
      <c r="D23">
        <f t="shared" si="1"/>
        <v>1.0000000000000009E-3</v>
      </c>
      <c r="E23">
        <f t="shared" si="1"/>
        <v>2.6999999999999996E-2</v>
      </c>
      <c r="F23">
        <f t="shared" si="1"/>
        <v>0.66899999999999993</v>
      </c>
      <c r="G23">
        <f t="shared" si="1"/>
        <v>1.0960000000000001</v>
      </c>
      <c r="H23">
        <f t="shared" si="1"/>
        <v>1.222</v>
      </c>
      <c r="I23">
        <f t="shared" si="1"/>
        <v>1.1819999999999999</v>
      </c>
      <c r="J23">
        <f t="shared" si="1"/>
        <v>1.2729999999999999</v>
      </c>
      <c r="K23">
        <f t="shared" si="1"/>
        <v>1.3160000000000001</v>
      </c>
      <c r="L23">
        <f t="shared" si="1"/>
        <v>1.28</v>
      </c>
    </row>
    <row r="24" spans="1:15" x14ac:dyDescent="0.25">
      <c r="A24" s="74"/>
      <c r="B24">
        <f t="shared" ref="B24:L25" si="2">B12-B$10</f>
        <v>4.9999999999999906E-3</v>
      </c>
      <c r="C24">
        <f t="shared" si="2"/>
        <v>-3.0000000000000027E-3</v>
      </c>
      <c r="D24">
        <f t="shared" si="2"/>
        <v>-1.0000000000000009E-3</v>
      </c>
      <c r="E24">
        <f t="shared" si="2"/>
        <v>2.6000000000000009E-2</v>
      </c>
      <c r="F24">
        <f t="shared" si="2"/>
        <v>0.68799999999999994</v>
      </c>
      <c r="G24">
        <f t="shared" si="2"/>
        <v>1.012</v>
      </c>
      <c r="H24">
        <f t="shared" si="2"/>
        <v>1.2970000000000002</v>
      </c>
      <c r="I24">
        <f t="shared" si="2"/>
        <v>1.2549999999999999</v>
      </c>
      <c r="J24">
        <f t="shared" si="2"/>
        <v>1.2149999999999999</v>
      </c>
      <c r="K24">
        <f t="shared" si="2"/>
        <v>1.294</v>
      </c>
      <c r="L24">
        <f t="shared" si="2"/>
        <v>1.163</v>
      </c>
    </row>
    <row r="25" spans="1:15" x14ac:dyDescent="0.25">
      <c r="A25" s="74"/>
      <c r="B25">
        <f t="shared" si="2"/>
        <v>-2.0000000000000018E-3</v>
      </c>
      <c r="C25">
        <f t="shared" si="2"/>
        <v>-4.0000000000000036E-3</v>
      </c>
      <c r="D25">
        <f t="shared" si="2"/>
        <v>0</v>
      </c>
      <c r="E25">
        <f t="shared" si="2"/>
        <v>9.0000000000000011E-3</v>
      </c>
      <c r="F25">
        <f t="shared" si="2"/>
        <v>0.63700000000000001</v>
      </c>
      <c r="G25">
        <f t="shared" si="2"/>
        <v>0.98799999999999988</v>
      </c>
      <c r="H25">
        <f t="shared" si="2"/>
        <v>1.236</v>
      </c>
      <c r="I25">
        <f t="shared" si="2"/>
        <v>1.2489999999999999</v>
      </c>
      <c r="J25">
        <f t="shared" si="2"/>
        <v>1.208</v>
      </c>
      <c r="K25">
        <f t="shared" si="2"/>
        <v>1.1819999999999999</v>
      </c>
      <c r="L25">
        <f t="shared" si="2"/>
        <v>1.2230000000000001</v>
      </c>
      <c r="N25">
        <f>AVERAGE(M10:M13)</f>
        <v>1.2202500000000001</v>
      </c>
      <c r="O25" s="3" t="s">
        <v>17</v>
      </c>
    </row>
    <row r="26" spans="1:15" x14ac:dyDescent="0.25">
      <c r="A26" s="74">
        <v>8</v>
      </c>
      <c r="B26">
        <f>B14-B$17</f>
        <v>1.0409999999999999</v>
      </c>
      <c r="C26">
        <f t="shared" ref="C26:L26" si="3">C14-C$17</f>
        <v>1.1740000000000002</v>
      </c>
      <c r="D26">
        <f t="shared" si="3"/>
        <v>1.2550000000000001</v>
      </c>
      <c r="E26">
        <f t="shared" si="3"/>
        <v>1.383</v>
      </c>
      <c r="F26">
        <f t="shared" si="3"/>
        <v>1.2850000000000001</v>
      </c>
      <c r="G26">
        <f t="shared" si="3"/>
        <v>1.2610000000000001</v>
      </c>
      <c r="H26">
        <f t="shared" si="3"/>
        <v>1.2270000000000001</v>
      </c>
      <c r="I26">
        <f t="shared" si="3"/>
        <v>1.2410000000000001</v>
      </c>
      <c r="J26">
        <f t="shared" si="3"/>
        <v>1.2470000000000001</v>
      </c>
      <c r="K26">
        <f t="shared" si="3"/>
        <v>1.262</v>
      </c>
      <c r="L26">
        <f t="shared" si="3"/>
        <v>1.27</v>
      </c>
      <c r="N26">
        <f>AVERAGE(M14:M17)</f>
        <v>4.3249999999999997E-2</v>
      </c>
      <c r="O26" s="3" t="s">
        <v>18</v>
      </c>
    </row>
    <row r="27" spans="1:15" x14ac:dyDescent="0.25">
      <c r="A27" s="74"/>
      <c r="B27">
        <f t="shared" ref="B27:L28" si="4">B15-B$17</f>
        <v>1.01</v>
      </c>
      <c r="C27">
        <f t="shared" si="4"/>
        <v>1.2170000000000001</v>
      </c>
      <c r="D27">
        <f t="shared" si="4"/>
        <v>1.2390000000000001</v>
      </c>
      <c r="E27">
        <f t="shared" si="4"/>
        <v>1.343</v>
      </c>
      <c r="F27">
        <f t="shared" si="4"/>
        <v>1.2870000000000001</v>
      </c>
      <c r="G27">
        <f t="shared" si="4"/>
        <v>1.1980000000000002</v>
      </c>
      <c r="H27">
        <f t="shared" si="4"/>
        <v>1.266</v>
      </c>
      <c r="I27">
        <f t="shared" si="4"/>
        <v>1.2630000000000001</v>
      </c>
      <c r="J27">
        <f t="shared" si="4"/>
        <v>1.276</v>
      </c>
      <c r="K27">
        <f t="shared" si="4"/>
        <v>1.282</v>
      </c>
      <c r="L27">
        <f t="shared" si="4"/>
        <v>1.256</v>
      </c>
    </row>
    <row r="28" spans="1:15" x14ac:dyDescent="0.25">
      <c r="A28" s="74"/>
      <c r="B28">
        <f t="shared" si="4"/>
        <v>1.0149999999999999</v>
      </c>
      <c r="C28">
        <f t="shared" si="4"/>
        <v>1.167</v>
      </c>
      <c r="D28">
        <f t="shared" si="4"/>
        <v>1.2670000000000001</v>
      </c>
      <c r="E28">
        <f t="shared" si="4"/>
        <v>1.268</v>
      </c>
      <c r="F28">
        <f t="shared" si="4"/>
        <v>1.3140000000000001</v>
      </c>
      <c r="G28">
        <f t="shared" si="4"/>
        <v>1.3240000000000001</v>
      </c>
      <c r="H28">
        <f t="shared" si="4"/>
        <v>1.302</v>
      </c>
      <c r="I28">
        <f t="shared" si="4"/>
        <v>1.2630000000000001</v>
      </c>
      <c r="J28">
        <f t="shared" si="4"/>
        <v>1.286</v>
      </c>
      <c r="K28">
        <f t="shared" si="4"/>
        <v>1.2150000000000001</v>
      </c>
      <c r="L28">
        <f t="shared" si="4"/>
        <v>1.2710000000000001</v>
      </c>
    </row>
    <row r="29" spans="1:15" x14ac:dyDescent="0.25">
      <c r="A29" s="74"/>
    </row>
    <row r="30" spans="1:15" ht="14.45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5" ht="14.45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5" ht="14.45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 ht="14.45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 ht="14.45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 ht="14.45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 ht="14.45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ht="14.45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 ht="14.45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</row>
  </sheetData>
  <mergeCells count="4">
    <mergeCell ref="N10:N13"/>
    <mergeCell ref="N14:N17"/>
    <mergeCell ref="A22:A25"/>
    <mergeCell ref="A26:A29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topLeftCell="A4" workbookViewId="0">
      <selection activeCell="M14" activeCellId="3" sqref="B10:L13 B14:L17 M10:M13 M14:M17"/>
    </sheetView>
  </sheetViews>
  <sheetFormatPr defaultRowHeight="15" x14ac:dyDescent="0.25"/>
  <cols>
    <col min="1" max="1" width="12.28515625" customWidth="1"/>
    <col min="16" max="16" width="13" customWidth="1"/>
  </cols>
  <sheetData>
    <row r="1" spans="1:18" ht="15.6" x14ac:dyDescent="0.3">
      <c r="A1" s="1" t="s">
        <v>0</v>
      </c>
    </row>
    <row r="2" spans="1:18" ht="14.45" x14ac:dyDescent="0.3">
      <c r="A2" s="2" t="s">
        <v>1</v>
      </c>
      <c r="J2" s="5"/>
      <c r="K2" s="5"/>
      <c r="L2" s="5"/>
      <c r="M2" s="5"/>
      <c r="N2" s="5"/>
      <c r="O2" s="5"/>
      <c r="P2" s="5"/>
      <c r="Q2" s="5"/>
      <c r="R2" s="5"/>
    </row>
    <row r="3" spans="1:18" ht="14.45" x14ac:dyDescent="0.3">
      <c r="A3" s="2"/>
      <c r="J3" s="21"/>
      <c r="K3" s="21"/>
      <c r="L3" s="21"/>
      <c r="M3" s="21"/>
      <c r="N3" s="21"/>
      <c r="O3" s="21"/>
      <c r="P3" s="21"/>
      <c r="Q3" s="21"/>
      <c r="R3" s="5"/>
    </row>
    <row r="4" spans="1:18" ht="14.45" x14ac:dyDescent="0.3">
      <c r="A4" s="3" t="s">
        <v>2</v>
      </c>
      <c r="J4" s="5"/>
      <c r="K4" s="5"/>
      <c r="L4" s="5"/>
      <c r="M4" s="5"/>
      <c r="N4" s="5"/>
      <c r="O4" s="5"/>
      <c r="P4" s="5"/>
      <c r="Q4" s="5"/>
      <c r="R4" s="5"/>
    </row>
    <row r="5" spans="1:18" ht="14.45" x14ac:dyDescent="0.3">
      <c r="A5" s="2" t="s">
        <v>33</v>
      </c>
      <c r="J5" s="5"/>
      <c r="K5" s="5"/>
      <c r="L5" s="5"/>
      <c r="M5" s="5"/>
      <c r="N5" s="5"/>
      <c r="O5" s="5"/>
      <c r="P5" s="5"/>
      <c r="Q5" s="5"/>
      <c r="R5" s="5"/>
    </row>
    <row r="7" spans="1:18" ht="14.45" x14ac:dyDescent="0.3">
      <c r="A7" s="4" t="s">
        <v>31</v>
      </c>
    </row>
    <row r="8" spans="1:18" ht="14.45" x14ac:dyDescent="0.3">
      <c r="A8" t="s">
        <v>4</v>
      </c>
    </row>
    <row r="9" spans="1:18" ht="14.45" x14ac:dyDescent="0.3">
      <c r="A9" s="5"/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  <c r="N9" s="5"/>
      <c r="O9" s="5"/>
    </row>
    <row r="10" spans="1:18" ht="15" customHeight="1" x14ac:dyDescent="0.25">
      <c r="A10" s="5" t="s">
        <v>5</v>
      </c>
      <c r="B10" s="54">
        <v>0.20399999999999999</v>
      </c>
      <c r="C10" s="55">
        <v>0.13200000000000001</v>
      </c>
      <c r="D10" s="55">
        <v>5.6000000000000001E-2</v>
      </c>
      <c r="E10" s="55">
        <v>4.8000000000000001E-2</v>
      </c>
      <c r="F10" s="55">
        <v>4.4999999999999998E-2</v>
      </c>
      <c r="G10" s="55">
        <v>4.4999999999999998E-2</v>
      </c>
      <c r="H10" s="55">
        <v>4.5999999999999999E-2</v>
      </c>
      <c r="I10" s="55">
        <v>4.8000000000000001E-2</v>
      </c>
      <c r="J10" s="55">
        <v>4.4999999999999998E-2</v>
      </c>
      <c r="K10" s="55">
        <v>4.4999999999999998E-2</v>
      </c>
      <c r="L10" s="56">
        <v>4.5999999999999999E-2</v>
      </c>
      <c r="M10" s="8">
        <v>1.228</v>
      </c>
      <c r="N10" s="73" t="s">
        <v>6</v>
      </c>
      <c r="O10" s="5"/>
      <c r="P10" s="9" t="s">
        <v>7</v>
      </c>
    </row>
    <row r="11" spans="1:18" x14ac:dyDescent="0.25">
      <c r="A11" s="5" t="s">
        <v>8</v>
      </c>
      <c r="B11" s="10">
        <v>0.16400000000000001</v>
      </c>
      <c r="C11" s="5">
        <v>0.10199999999999999</v>
      </c>
      <c r="D11" s="5">
        <v>5.2999999999999999E-2</v>
      </c>
      <c r="E11" s="5">
        <v>4.8000000000000001E-2</v>
      </c>
      <c r="F11" s="5">
        <v>0.50600000000000001</v>
      </c>
      <c r="G11" s="5">
        <v>1.0940000000000001</v>
      </c>
      <c r="H11" s="5">
        <v>1.2030000000000001</v>
      </c>
      <c r="I11" s="5">
        <v>1.264</v>
      </c>
      <c r="J11" s="5">
        <v>1.288</v>
      </c>
      <c r="K11" s="5">
        <v>1.2669999999999999</v>
      </c>
      <c r="L11" s="22">
        <v>1.2350000000000001</v>
      </c>
      <c r="M11" s="11">
        <v>1.2629999999999999</v>
      </c>
      <c r="N11" s="73"/>
      <c r="O11" s="5"/>
    </row>
    <row r="12" spans="1:18" x14ac:dyDescent="0.25">
      <c r="A12" s="5" t="s">
        <v>9</v>
      </c>
      <c r="B12" s="10">
        <v>0.188</v>
      </c>
      <c r="C12" s="5">
        <v>0.14399999999999999</v>
      </c>
      <c r="D12" s="5">
        <v>5.2999999999999999E-2</v>
      </c>
      <c r="E12" s="5">
        <v>4.5999999999999999E-2</v>
      </c>
      <c r="F12" s="5">
        <v>0.55500000000000005</v>
      </c>
      <c r="G12" s="5">
        <v>1.1140000000000001</v>
      </c>
      <c r="H12" s="5">
        <v>1.2170000000000001</v>
      </c>
      <c r="I12" s="5">
        <v>1.3220000000000001</v>
      </c>
      <c r="J12" s="5">
        <v>1.323</v>
      </c>
      <c r="K12" s="5">
        <v>1.292</v>
      </c>
      <c r="L12" s="22">
        <v>1.2350000000000001</v>
      </c>
      <c r="M12" s="11">
        <v>1.2370000000000001</v>
      </c>
      <c r="N12" s="73"/>
      <c r="O12" s="5"/>
    </row>
    <row r="13" spans="1:18" x14ac:dyDescent="0.25">
      <c r="A13" s="5" t="s">
        <v>10</v>
      </c>
      <c r="B13" s="12">
        <v>0.186</v>
      </c>
      <c r="C13" s="13">
        <v>0.10299999999999999</v>
      </c>
      <c r="D13" s="13">
        <v>5.6000000000000001E-2</v>
      </c>
      <c r="E13" s="13">
        <v>5.0999999999999997E-2</v>
      </c>
      <c r="F13" s="13">
        <v>0.56599999999999995</v>
      </c>
      <c r="G13" s="13">
        <v>1.1479999999999999</v>
      </c>
      <c r="H13" s="13">
        <v>1.224</v>
      </c>
      <c r="I13" s="13">
        <v>1.2829999999999999</v>
      </c>
      <c r="J13" s="13">
        <v>1.2370000000000001</v>
      </c>
      <c r="K13" s="13">
        <v>1.23</v>
      </c>
      <c r="L13" s="23">
        <v>1.3280000000000001</v>
      </c>
      <c r="M13" s="14">
        <v>1.286</v>
      </c>
      <c r="N13" s="73"/>
      <c r="O13" s="5"/>
    </row>
    <row r="14" spans="1:18" x14ac:dyDescent="0.25">
      <c r="A14" s="5" t="s">
        <v>11</v>
      </c>
      <c r="B14" s="15">
        <v>4.5999999999999999E-2</v>
      </c>
      <c r="C14" s="16">
        <v>4.2999999999999997E-2</v>
      </c>
      <c r="D14" s="16">
        <v>1.175</v>
      </c>
      <c r="E14" s="16">
        <v>1.2070000000000001</v>
      </c>
      <c r="F14" s="16">
        <v>1.3069999999999999</v>
      </c>
      <c r="G14" s="16">
        <v>1.3169999999999999</v>
      </c>
      <c r="H14" s="16">
        <v>1.292</v>
      </c>
      <c r="I14" s="16">
        <v>1.3660000000000001</v>
      </c>
      <c r="J14" s="16">
        <v>1.28</v>
      </c>
      <c r="K14" s="16">
        <v>1.2090000000000001</v>
      </c>
      <c r="L14" s="24">
        <v>1.349</v>
      </c>
      <c r="M14" s="8">
        <v>4.4999999999999998E-2</v>
      </c>
      <c r="N14" s="73" t="s">
        <v>12</v>
      </c>
      <c r="O14" s="5"/>
    </row>
    <row r="15" spans="1:18" x14ac:dyDescent="0.25">
      <c r="A15" s="5" t="s">
        <v>13</v>
      </c>
      <c r="B15" s="10">
        <v>4.7E-2</v>
      </c>
      <c r="C15" s="5">
        <v>4.7E-2</v>
      </c>
      <c r="D15" s="5">
        <v>1.331</v>
      </c>
      <c r="E15" s="5">
        <v>1.208</v>
      </c>
      <c r="F15" s="5">
        <v>1.2849999999999999</v>
      </c>
      <c r="G15" s="5">
        <v>1.3140000000000001</v>
      </c>
      <c r="H15" s="5">
        <v>1.3109999999999999</v>
      </c>
      <c r="I15" s="5">
        <v>1.26</v>
      </c>
      <c r="J15" s="5">
        <v>1.3029999999999999</v>
      </c>
      <c r="K15" s="5">
        <v>1.254</v>
      </c>
      <c r="L15" s="22">
        <v>1.365</v>
      </c>
      <c r="M15" s="11">
        <v>4.2999999999999997E-2</v>
      </c>
      <c r="N15" s="73"/>
      <c r="O15" s="5"/>
    </row>
    <row r="16" spans="1:18" x14ac:dyDescent="0.25">
      <c r="A16" s="5" t="s">
        <v>14</v>
      </c>
      <c r="B16" s="10">
        <v>4.8000000000000001E-2</v>
      </c>
      <c r="C16" s="5">
        <v>7.4999999999999997E-2</v>
      </c>
      <c r="D16" s="5">
        <v>1.2729999999999999</v>
      </c>
      <c r="E16" s="5">
        <v>1.2070000000000001</v>
      </c>
      <c r="F16" s="5">
        <v>1.2370000000000001</v>
      </c>
      <c r="G16" s="5">
        <v>1.2669999999999999</v>
      </c>
      <c r="H16" s="5">
        <v>1.28</v>
      </c>
      <c r="I16" s="5">
        <v>1.224</v>
      </c>
      <c r="J16" s="5">
        <v>1.3740000000000001</v>
      </c>
      <c r="K16" s="5">
        <v>1.2470000000000001</v>
      </c>
      <c r="L16" s="22">
        <v>1.2030000000000001</v>
      </c>
      <c r="M16" s="11">
        <v>4.4999999999999998E-2</v>
      </c>
      <c r="N16" s="73"/>
    </row>
    <row r="17" spans="1:15" x14ac:dyDescent="0.25">
      <c r="A17" s="5" t="s">
        <v>15</v>
      </c>
      <c r="B17" s="57">
        <v>4.4999999999999998E-2</v>
      </c>
      <c r="C17" s="58">
        <v>4.3999999999999997E-2</v>
      </c>
      <c r="D17" s="58">
        <v>4.2999999999999997E-2</v>
      </c>
      <c r="E17" s="58">
        <v>4.2999999999999997E-2</v>
      </c>
      <c r="F17" s="58">
        <v>4.2999999999999997E-2</v>
      </c>
      <c r="G17" s="58">
        <v>4.2999999999999997E-2</v>
      </c>
      <c r="H17" s="58">
        <v>4.2999999999999997E-2</v>
      </c>
      <c r="I17" s="58">
        <v>4.2999999999999997E-2</v>
      </c>
      <c r="J17" s="58">
        <v>4.2000000000000003E-2</v>
      </c>
      <c r="K17" s="58">
        <v>4.2000000000000003E-2</v>
      </c>
      <c r="L17" s="59">
        <v>4.2999999999999997E-2</v>
      </c>
      <c r="M17" s="14">
        <v>4.8000000000000001E-2</v>
      </c>
      <c r="N17" s="73"/>
    </row>
    <row r="18" spans="1:15" ht="14.45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20" spans="1:15" ht="14.45" x14ac:dyDescent="0.3">
      <c r="A20" s="3" t="s">
        <v>16</v>
      </c>
    </row>
    <row r="21" spans="1:15" x14ac:dyDescent="0.25">
      <c r="A21" s="19" t="s">
        <v>20</v>
      </c>
      <c r="B21" s="20">
        <v>200</v>
      </c>
      <c r="C21" s="20">
        <f>B21/2</f>
        <v>100</v>
      </c>
      <c r="D21" s="20">
        <f t="shared" ref="D21:L21" si="0">C21/2</f>
        <v>50</v>
      </c>
      <c r="E21" s="20">
        <f t="shared" si="0"/>
        <v>25</v>
      </c>
      <c r="F21" s="20">
        <f t="shared" si="0"/>
        <v>12.5</v>
      </c>
      <c r="G21" s="20">
        <f t="shared" si="0"/>
        <v>6.25</v>
      </c>
      <c r="H21" s="20">
        <f t="shared" si="0"/>
        <v>3.125</v>
      </c>
      <c r="I21" s="20">
        <f t="shared" si="0"/>
        <v>1.5625</v>
      </c>
      <c r="J21" s="20">
        <f t="shared" si="0"/>
        <v>0.78125</v>
      </c>
      <c r="K21" s="20">
        <f t="shared" si="0"/>
        <v>0.390625</v>
      </c>
      <c r="L21" s="20">
        <f t="shared" si="0"/>
        <v>0.1953125</v>
      </c>
    </row>
    <row r="22" spans="1:15" x14ac:dyDescent="0.25">
      <c r="A22" s="74">
        <v>7</v>
      </c>
    </row>
    <row r="23" spans="1:15" x14ac:dyDescent="0.25">
      <c r="A23" s="74"/>
      <c r="B23">
        <f>B11-B$10</f>
        <v>-3.999999999999998E-2</v>
      </c>
      <c r="C23">
        <f t="shared" ref="C23:L23" si="1">C11-C$10</f>
        <v>-3.0000000000000013E-2</v>
      </c>
      <c r="D23">
        <f t="shared" si="1"/>
        <v>-3.0000000000000027E-3</v>
      </c>
      <c r="E23">
        <f t="shared" si="1"/>
        <v>0</v>
      </c>
      <c r="F23">
        <f t="shared" si="1"/>
        <v>0.46100000000000002</v>
      </c>
      <c r="G23">
        <f t="shared" si="1"/>
        <v>1.0490000000000002</v>
      </c>
      <c r="H23">
        <f t="shared" si="1"/>
        <v>1.157</v>
      </c>
      <c r="I23">
        <f t="shared" si="1"/>
        <v>1.216</v>
      </c>
      <c r="J23">
        <f t="shared" si="1"/>
        <v>1.2430000000000001</v>
      </c>
      <c r="K23">
        <f t="shared" si="1"/>
        <v>1.222</v>
      </c>
      <c r="L23">
        <f t="shared" si="1"/>
        <v>1.1890000000000001</v>
      </c>
    </row>
    <row r="24" spans="1:15" x14ac:dyDescent="0.25">
      <c r="A24" s="74"/>
      <c r="B24">
        <f t="shared" ref="B24:L25" si="2">B12-B$10</f>
        <v>-1.5999999999999986E-2</v>
      </c>
      <c r="C24">
        <f t="shared" si="2"/>
        <v>1.1999999999999983E-2</v>
      </c>
      <c r="D24">
        <f t="shared" si="2"/>
        <v>-3.0000000000000027E-3</v>
      </c>
      <c r="E24">
        <f t="shared" si="2"/>
        <v>-2.0000000000000018E-3</v>
      </c>
      <c r="F24">
        <f t="shared" si="2"/>
        <v>0.51</v>
      </c>
      <c r="G24">
        <f t="shared" si="2"/>
        <v>1.0690000000000002</v>
      </c>
      <c r="H24">
        <f t="shared" si="2"/>
        <v>1.171</v>
      </c>
      <c r="I24">
        <f t="shared" si="2"/>
        <v>1.274</v>
      </c>
      <c r="J24">
        <f t="shared" si="2"/>
        <v>1.278</v>
      </c>
      <c r="K24">
        <f t="shared" si="2"/>
        <v>1.2470000000000001</v>
      </c>
      <c r="L24">
        <f t="shared" si="2"/>
        <v>1.1890000000000001</v>
      </c>
    </row>
    <row r="25" spans="1:15" x14ac:dyDescent="0.25">
      <c r="A25" s="74"/>
      <c r="B25">
        <f t="shared" si="2"/>
        <v>-1.7999999999999988E-2</v>
      </c>
      <c r="C25">
        <f t="shared" si="2"/>
        <v>-2.9000000000000012E-2</v>
      </c>
      <c r="D25">
        <f t="shared" si="2"/>
        <v>0</v>
      </c>
      <c r="E25">
        <f t="shared" si="2"/>
        <v>2.9999999999999957E-3</v>
      </c>
      <c r="F25">
        <f t="shared" si="2"/>
        <v>0.52099999999999991</v>
      </c>
      <c r="G25">
        <f t="shared" si="2"/>
        <v>1.103</v>
      </c>
      <c r="H25">
        <f t="shared" si="2"/>
        <v>1.1779999999999999</v>
      </c>
      <c r="I25">
        <f t="shared" si="2"/>
        <v>1.2349999999999999</v>
      </c>
      <c r="J25">
        <f t="shared" si="2"/>
        <v>1.1920000000000002</v>
      </c>
      <c r="K25">
        <f t="shared" si="2"/>
        <v>1.1850000000000001</v>
      </c>
      <c r="L25">
        <f t="shared" si="2"/>
        <v>1.282</v>
      </c>
      <c r="N25">
        <f>AVERAGE(M10:M13)</f>
        <v>1.2534999999999998</v>
      </c>
      <c r="O25" s="3" t="s">
        <v>17</v>
      </c>
    </row>
    <row r="26" spans="1:15" x14ac:dyDescent="0.25">
      <c r="A26" s="74">
        <v>17</v>
      </c>
      <c r="B26">
        <f>B14-B$17</f>
        <v>1.0000000000000009E-3</v>
      </c>
      <c r="C26">
        <f t="shared" ref="C26:L26" si="3">C14-C$17</f>
        <v>-1.0000000000000009E-3</v>
      </c>
      <c r="D26">
        <f t="shared" si="3"/>
        <v>1.1320000000000001</v>
      </c>
      <c r="E26">
        <f t="shared" si="3"/>
        <v>1.1640000000000001</v>
      </c>
      <c r="F26">
        <f t="shared" si="3"/>
        <v>1.264</v>
      </c>
      <c r="G26">
        <f t="shared" si="3"/>
        <v>1.274</v>
      </c>
      <c r="H26">
        <f t="shared" si="3"/>
        <v>1.2490000000000001</v>
      </c>
      <c r="I26">
        <f t="shared" si="3"/>
        <v>1.3230000000000002</v>
      </c>
      <c r="J26">
        <f t="shared" si="3"/>
        <v>1.238</v>
      </c>
      <c r="K26">
        <f t="shared" si="3"/>
        <v>1.167</v>
      </c>
      <c r="L26">
        <f t="shared" si="3"/>
        <v>1.306</v>
      </c>
      <c r="N26">
        <f>AVERAGE(M14:M17)</f>
        <v>4.5249999999999999E-2</v>
      </c>
      <c r="O26" s="3" t="s">
        <v>18</v>
      </c>
    </row>
    <row r="27" spans="1:15" x14ac:dyDescent="0.25">
      <c r="A27" s="74"/>
      <c r="B27">
        <f t="shared" ref="B27:L28" si="4">B15-B$17</f>
        <v>2.0000000000000018E-3</v>
      </c>
      <c r="C27">
        <f t="shared" si="4"/>
        <v>3.0000000000000027E-3</v>
      </c>
      <c r="D27">
        <f t="shared" si="4"/>
        <v>1.288</v>
      </c>
      <c r="E27">
        <f t="shared" si="4"/>
        <v>1.165</v>
      </c>
      <c r="F27">
        <f t="shared" si="4"/>
        <v>1.242</v>
      </c>
      <c r="G27">
        <f t="shared" si="4"/>
        <v>1.2710000000000001</v>
      </c>
      <c r="H27">
        <f t="shared" si="4"/>
        <v>1.268</v>
      </c>
      <c r="I27">
        <f t="shared" si="4"/>
        <v>1.2170000000000001</v>
      </c>
      <c r="J27">
        <f t="shared" si="4"/>
        <v>1.2609999999999999</v>
      </c>
      <c r="K27">
        <f t="shared" si="4"/>
        <v>1.212</v>
      </c>
      <c r="L27">
        <f t="shared" si="4"/>
        <v>1.3220000000000001</v>
      </c>
    </row>
    <row r="28" spans="1:15" x14ac:dyDescent="0.25">
      <c r="A28" s="74"/>
      <c r="B28">
        <f t="shared" si="4"/>
        <v>3.0000000000000027E-3</v>
      </c>
      <c r="C28">
        <f t="shared" si="4"/>
        <v>3.1E-2</v>
      </c>
      <c r="D28">
        <f t="shared" si="4"/>
        <v>1.23</v>
      </c>
      <c r="E28">
        <f t="shared" si="4"/>
        <v>1.1640000000000001</v>
      </c>
      <c r="F28">
        <f t="shared" si="4"/>
        <v>1.1940000000000002</v>
      </c>
      <c r="G28">
        <f t="shared" si="4"/>
        <v>1.224</v>
      </c>
      <c r="H28">
        <f t="shared" si="4"/>
        <v>1.2370000000000001</v>
      </c>
      <c r="I28">
        <f t="shared" si="4"/>
        <v>1.181</v>
      </c>
      <c r="J28">
        <f t="shared" si="4"/>
        <v>1.3320000000000001</v>
      </c>
      <c r="K28">
        <f t="shared" si="4"/>
        <v>1.2050000000000001</v>
      </c>
      <c r="L28">
        <f t="shared" si="4"/>
        <v>1.1600000000000001</v>
      </c>
    </row>
    <row r="29" spans="1:15" x14ac:dyDescent="0.25">
      <c r="A29" s="74"/>
    </row>
    <row r="30" spans="1:15" ht="14.45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5" ht="14.45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5" ht="14.45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 ht="14.45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 ht="14.45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 ht="14.45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 ht="14.45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ht="14.45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 ht="14.45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</row>
  </sheetData>
  <mergeCells count="4">
    <mergeCell ref="N10:N13"/>
    <mergeCell ref="N14:N17"/>
    <mergeCell ref="A22:A25"/>
    <mergeCell ref="A26:A29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topLeftCell="A4" workbookViewId="0">
      <selection activeCell="B17" activeCellId="1" sqref="B10:L10 B17:L17"/>
    </sheetView>
  </sheetViews>
  <sheetFormatPr defaultRowHeight="15" x14ac:dyDescent="0.25"/>
  <cols>
    <col min="1" max="1" width="12.28515625" customWidth="1"/>
    <col min="16" max="16" width="13" customWidth="1"/>
  </cols>
  <sheetData>
    <row r="1" spans="1:18" ht="15.6" x14ac:dyDescent="0.3">
      <c r="A1" s="1" t="s">
        <v>0</v>
      </c>
    </row>
    <row r="2" spans="1:18" ht="14.45" x14ac:dyDescent="0.3">
      <c r="A2" s="2" t="s">
        <v>1</v>
      </c>
      <c r="J2" s="5"/>
      <c r="K2" s="5"/>
      <c r="L2" s="5"/>
      <c r="M2" s="5"/>
      <c r="N2" s="5"/>
      <c r="O2" s="5"/>
      <c r="P2" s="5"/>
      <c r="Q2" s="5"/>
      <c r="R2" s="5"/>
    </row>
    <row r="3" spans="1:18" ht="14.45" x14ac:dyDescent="0.3">
      <c r="A3" s="2"/>
      <c r="J3" s="21"/>
      <c r="K3" s="21"/>
      <c r="L3" s="21"/>
      <c r="M3" s="21"/>
      <c r="N3" s="21"/>
      <c r="O3" s="21"/>
      <c r="P3" s="21"/>
      <c r="Q3" s="21"/>
      <c r="R3" s="5"/>
    </row>
    <row r="4" spans="1:18" ht="14.45" x14ac:dyDescent="0.3">
      <c r="A4" s="3" t="s">
        <v>2</v>
      </c>
      <c r="J4" s="5"/>
      <c r="K4" s="5"/>
      <c r="L4" s="5"/>
      <c r="M4" s="5"/>
      <c r="N4" s="5"/>
      <c r="O4" s="5"/>
      <c r="P4" s="5"/>
      <c r="Q4" s="5"/>
      <c r="R4" s="5"/>
    </row>
    <row r="5" spans="1:18" ht="14.45" x14ac:dyDescent="0.3">
      <c r="A5" s="2" t="s">
        <v>33</v>
      </c>
      <c r="J5" s="5"/>
      <c r="K5" s="5"/>
      <c r="L5" s="5"/>
      <c r="M5" s="5"/>
      <c r="N5" s="5"/>
      <c r="O5" s="5"/>
      <c r="P5" s="5"/>
      <c r="Q5" s="5"/>
      <c r="R5" s="5"/>
    </row>
    <row r="7" spans="1:18" ht="14.45" x14ac:dyDescent="0.3">
      <c r="A7" s="4" t="s">
        <v>31</v>
      </c>
    </row>
    <row r="8" spans="1:18" ht="14.45" x14ac:dyDescent="0.3">
      <c r="A8" t="s">
        <v>4</v>
      </c>
    </row>
    <row r="9" spans="1:18" ht="14.45" x14ac:dyDescent="0.3">
      <c r="A9" s="5"/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  <c r="N9" s="5"/>
      <c r="O9" s="5"/>
    </row>
    <row r="10" spans="1:18" ht="15" customHeight="1" x14ac:dyDescent="0.25">
      <c r="A10" s="5" t="s">
        <v>5</v>
      </c>
      <c r="B10" s="54">
        <v>0.219</v>
      </c>
      <c r="C10" s="55">
        <v>0.13900000000000001</v>
      </c>
      <c r="D10" s="55">
        <v>6.4000000000000001E-2</v>
      </c>
      <c r="E10" s="55">
        <v>0.05</v>
      </c>
      <c r="F10" s="55">
        <v>4.4999999999999998E-2</v>
      </c>
      <c r="G10" s="55">
        <v>4.8000000000000001E-2</v>
      </c>
      <c r="H10" s="55">
        <v>4.5999999999999999E-2</v>
      </c>
      <c r="I10" s="55">
        <v>0.05</v>
      </c>
      <c r="J10" s="55">
        <v>5.8000000000000003E-2</v>
      </c>
      <c r="K10" s="55">
        <v>4.9000000000000002E-2</v>
      </c>
      <c r="L10" s="56">
        <v>5.2999999999999999E-2</v>
      </c>
      <c r="M10" s="24">
        <v>1.179</v>
      </c>
      <c r="N10" s="73" t="s">
        <v>6</v>
      </c>
      <c r="O10" s="5"/>
      <c r="P10" s="9" t="s">
        <v>7</v>
      </c>
    </row>
    <row r="11" spans="1:18" x14ac:dyDescent="0.25">
      <c r="A11" s="5" t="s">
        <v>8</v>
      </c>
      <c r="B11" s="10">
        <v>0.17299999999999999</v>
      </c>
      <c r="C11" s="5">
        <v>0.10199999999999999</v>
      </c>
      <c r="D11" s="5">
        <v>6.0999999999999999E-2</v>
      </c>
      <c r="E11" s="5">
        <v>4.8000000000000001E-2</v>
      </c>
      <c r="F11" s="5">
        <v>0.27200000000000002</v>
      </c>
      <c r="G11" s="5">
        <v>1.0780000000000001</v>
      </c>
      <c r="H11" s="5">
        <v>1.077</v>
      </c>
      <c r="I11" s="5">
        <v>1.0960000000000001</v>
      </c>
      <c r="J11" s="5">
        <v>0.96099999999999997</v>
      </c>
      <c r="K11" s="5">
        <v>0.90900000000000003</v>
      </c>
      <c r="L11" s="22">
        <v>1.0669999999999999</v>
      </c>
      <c r="M11" s="22">
        <v>1.1040000000000001</v>
      </c>
      <c r="N11" s="73"/>
      <c r="O11" s="5"/>
    </row>
    <row r="12" spans="1:18" x14ac:dyDescent="0.25">
      <c r="A12" s="5" t="s">
        <v>9</v>
      </c>
      <c r="B12" s="10">
        <v>0.20399999999999999</v>
      </c>
      <c r="C12" s="5">
        <v>0.13</v>
      </c>
      <c r="D12" s="5">
        <v>6.2E-2</v>
      </c>
      <c r="E12" s="5">
        <v>5.1999999999999998E-2</v>
      </c>
      <c r="F12" s="5">
        <v>0.505</v>
      </c>
      <c r="G12" s="5">
        <v>1.0409999999999999</v>
      </c>
      <c r="H12" s="5">
        <v>1.069</v>
      </c>
      <c r="I12" s="5">
        <v>1.071</v>
      </c>
      <c r="J12" s="5">
        <v>1.05</v>
      </c>
      <c r="K12" s="5">
        <v>0.93100000000000005</v>
      </c>
      <c r="L12" s="22">
        <v>0.94</v>
      </c>
      <c r="M12" s="22">
        <v>1.1399999999999999</v>
      </c>
      <c r="N12" s="73"/>
      <c r="O12" s="5"/>
    </row>
    <row r="13" spans="1:18" x14ac:dyDescent="0.25">
      <c r="A13" s="5" t="s">
        <v>10</v>
      </c>
      <c r="B13" s="12">
        <v>0.214</v>
      </c>
      <c r="C13" s="13">
        <v>0.14799999999999999</v>
      </c>
      <c r="D13" s="13">
        <v>6.7000000000000004E-2</v>
      </c>
      <c r="E13" s="13">
        <v>0.05</v>
      </c>
      <c r="F13" s="13">
        <v>0.55800000000000005</v>
      </c>
      <c r="G13" s="13">
        <v>1.1040000000000001</v>
      </c>
      <c r="H13" s="13">
        <v>1.0349999999999999</v>
      </c>
      <c r="I13" s="13">
        <v>1.069</v>
      </c>
      <c r="J13" s="13">
        <v>0.93700000000000006</v>
      </c>
      <c r="K13" s="13">
        <v>0.91200000000000003</v>
      </c>
      <c r="L13" s="23">
        <v>0.95699999999999996</v>
      </c>
      <c r="M13" s="23">
        <v>1.085</v>
      </c>
      <c r="N13" s="73"/>
      <c r="O13" s="5"/>
    </row>
    <row r="14" spans="1:18" x14ac:dyDescent="0.25">
      <c r="A14" s="5" t="s">
        <v>11</v>
      </c>
      <c r="B14" s="15">
        <v>4.8000000000000001E-2</v>
      </c>
      <c r="C14" s="16">
        <v>4.8000000000000001E-2</v>
      </c>
      <c r="D14" s="16">
        <v>1.1679999999999999</v>
      </c>
      <c r="E14" s="16">
        <v>1.083</v>
      </c>
      <c r="F14" s="16">
        <v>1.165</v>
      </c>
      <c r="G14" s="16">
        <v>1.1950000000000001</v>
      </c>
      <c r="H14" s="16">
        <v>1.1180000000000001</v>
      </c>
      <c r="I14" s="16">
        <v>1.1120000000000001</v>
      </c>
      <c r="J14" s="16">
        <v>1.1060000000000001</v>
      </c>
      <c r="K14" s="16">
        <v>1.069</v>
      </c>
      <c r="L14" s="24">
        <v>1.1359999999999999</v>
      </c>
      <c r="M14" s="24">
        <v>5.2999999999999999E-2</v>
      </c>
      <c r="N14" s="73" t="s">
        <v>12</v>
      </c>
      <c r="O14" s="5"/>
    </row>
    <row r="15" spans="1:18" x14ac:dyDescent="0.25">
      <c r="A15" s="5" t="s">
        <v>13</v>
      </c>
      <c r="B15" s="10">
        <v>4.9000000000000002E-2</v>
      </c>
      <c r="C15" s="5">
        <v>4.7E-2</v>
      </c>
      <c r="D15" s="5">
        <v>1.169</v>
      </c>
      <c r="E15" s="5">
        <v>1.2849999999999999</v>
      </c>
      <c r="F15" s="5">
        <v>1.244</v>
      </c>
      <c r="G15" s="5">
        <v>1.111</v>
      </c>
      <c r="H15" s="5">
        <v>0.997</v>
      </c>
      <c r="I15" s="5">
        <v>1.0640000000000001</v>
      </c>
      <c r="J15" s="5">
        <v>1.05</v>
      </c>
      <c r="K15" s="5">
        <v>1.0209999999999999</v>
      </c>
      <c r="L15" s="22">
        <v>1.125</v>
      </c>
      <c r="M15" s="22">
        <v>5.2999999999999999E-2</v>
      </c>
      <c r="N15" s="73"/>
      <c r="O15" s="5"/>
    </row>
    <row r="16" spans="1:18" x14ac:dyDescent="0.25">
      <c r="A16" s="5" t="s">
        <v>14</v>
      </c>
      <c r="B16" s="10">
        <v>4.9000000000000002E-2</v>
      </c>
      <c r="C16" s="5">
        <v>5.0999999999999997E-2</v>
      </c>
      <c r="D16" s="5">
        <v>1.0900000000000001</v>
      </c>
      <c r="E16" s="5">
        <v>1.2549999999999999</v>
      </c>
      <c r="F16" s="5">
        <v>1.216</v>
      </c>
      <c r="G16" s="5">
        <v>1.1100000000000001</v>
      </c>
      <c r="H16" s="5">
        <v>1.0229999999999999</v>
      </c>
      <c r="I16" s="5">
        <v>1.109</v>
      </c>
      <c r="J16" s="5">
        <v>0.98799999999999999</v>
      </c>
      <c r="K16" s="5">
        <v>1.0169999999999999</v>
      </c>
      <c r="L16" s="22">
        <v>1.129</v>
      </c>
      <c r="M16" s="22">
        <v>5.3999999999999999E-2</v>
      </c>
      <c r="N16" s="73"/>
    </row>
    <row r="17" spans="1:15" x14ac:dyDescent="0.25">
      <c r="A17" s="5" t="s">
        <v>15</v>
      </c>
      <c r="B17" s="57">
        <v>4.9000000000000002E-2</v>
      </c>
      <c r="C17" s="58">
        <v>4.5999999999999999E-2</v>
      </c>
      <c r="D17" s="58">
        <v>4.7E-2</v>
      </c>
      <c r="E17" s="58">
        <v>5.6000000000000001E-2</v>
      </c>
      <c r="F17" s="58">
        <v>7.0999999999999994E-2</v>
      </c>
      <c r="G17" s="58">
        <v>7.0000000000000007E-2</v>
      </c>
      <c r="H17" s="58">
        <v>5.6000000000000001E-2</v>
      </c>
      <c r="I17" s="58">
        <v>5.8000000000000003E-2</v>
      </c>
      <c r="J17" s="58">
        <v>6.8000000000000005E-2</v>
      </c>
      <c r="K17" s="58">
        <v>5.0999999999999997E-2</v>
      </c>
      <c r="L17" s="59">
        <v>6.7000000000000004E-2</v>
      </c>
      <c r="M17" s="23">
        <v>6.3E-2</v>
      </c>
      <c r="N17" s="73"/>
    </row>
    <row r="18" spans="1:15" ht="14.45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20" spans="1:15" ht="14.45" x14ac:dyDescent="0.3">
      <c r="A20" s="3" t="s">
        <v>16</v>
      </c>
    </row>
    <row r="21" spans="1:15" x14ac:dyDescent="0.25">
      <c r="A21" s="19" t="s">
        <v>20</v>
      </c>
      <c r="B21" s="20">
        <v>200</v>
      </c>
      <c r="C21" s="20">
        <f>B21/2</f>
        <v>100</v>
      </c>
      <c r="D21" s="20">
        <f t="shared" ref="D21:L21" si="0">C21/2</f>
        <v>50</v>
      </c>
      <c r="E21" s="20">
        <f t="shared" si="0"/>
        <v>25</v>
      </c>
      <c r="F21" s="20">
        <f t="shared" si="0"/>
        <v>12.5</v>
      </c>
      <c r="G21" s="20">
        <f t="shared" si="0"/>
        <v>6.25</v>
      </c>
      <c r="H21" s="20">
        <f t="shared" si="0"/>
        <v>3.125</v>
      </c>
      <c r="I21" s="20">
        <f t="shared" si="0"/>
        <v>1.5625</v>
      </c>
      <c r="J21" s="20">
        <f t="shared" si="0"/>
        <v>0.78125</v>
      </c>
      <c r="K21" s="20">
        <f t="shared" si="0"/>
        <v>0.390625</v>
      </c>
      <c r="L21" s="20">
        <f t="shared" si="0"/>
        <v>0.1953125</v>
      </c>
    </row>
    <row r="22" spans="1:15" x14ac:dyDescent="0.25">
      <c r="A22" s="74">
        <v>7</v>
      </c>
    </row>
    <row r="23" spans="1:15" x14ac:dyDescent="0.25">
      <c r="A23" s="74"/>
      <c r="B23">
        <f>B11-B$10</f>
        <v>-4.6000000000000013E-2</v>
      </c>
      <c r="C23">
        <f t="shared" ref="C23:L23" si="1">C11-C$10</f>
        <v>-3.7000000000000019E-2</v>
      </c>
      <c r="D23">
        <f t="shared" si="1"/>
        <v>-3.0000000000000027E-3</v>
      </c>
      <c r="E23">
        <f t="shared" si="1"/>
        <v>-2.0000000000000018E-3</v>
      </c>
      <c r="F23">
        <f t="shared" si="1"/>
        <v>0.22700000000000004</v>
      </c>
      <c r="G23">
        <f t="shared" si="1"/>
        <v>1.03</v>
      </c>
      <c r="H23">
        <f t="shared" si="1"/>
        <v>1.0309999999999999</v>
      </c>
      <c r="I23">
        <f t="shared" si="1"/>
        <v>1.046</v>
      </c>
      <c r="J23">
        <f t="shared" si="1"/>
        <v>0.90299999999999991</v>
      </c>
      <c r="K23">
        <f t="shared" si="1"/>
        <v>0.86</v>
      </c>
      <c r="L23">
        <f t="shared" si="1"/>
        <v>1.014</v>
      </c>
    </row>
    <row r="24" spans="1:15" x14ac:dyDescent="0.25">
      <c r="A24" s="74"/>
      <c r="B24">
        <f t="shared" ref="B24:L25" si="2">B12-B$10</f>
        <v>-1.5000000000000013E-2</v>
      </c>
      <c r="C24">
        <f t="shared" si="2"/>
        <v>-9.000000000000008E-3</v>
      </c>
      <c r="D24">
        <f t="shared" si="2"/>
        <v>-2.0000000000000018E-3</v>
      </c>
      <c r="E24">
        <f t="shared" si="2"/>
        <v>1.9999999999999948E-3</v>
      </c>
      <c r="F24">
        <f t="shared" si="2"/>
        <v>0.46</v>
      </c>
      <c r="G24">
        <f t="shared" si="2"/>
        <v>0.99299999999999988</v>
      </c>
      <c r="H24">
        <f t="shared" si="2"/>
        <v>1.0229999999999999</v>
      </c>
      <c r="I24">
        <f t="shared" si="2"/>
        <v>1.0209999999999999</v>
      </c>
      <c r="J24">
        <f t="shared" si="2"/>
        <v>0.99199999999999999</v>
      </c>
      <c r="K24">
        <f t="shared" si="2"/>
        <v>0.88200000000000001</v>
      </c>
      <c r="L24">
        <f t="shared" si="2"/>
        <v>0.8869999999999999</v>
      </c>
    </row>
    <row r="25" spans="1:15" x14ac:dyDescent="0.25">
      <c r="A25" s="74"/>
      <c r="B25">
        <f t="shared" si="2"/>
        <v>-5.0000000000000044E-3</v>
      </c>
      <c r="C25">
        <f t="shared" si="2"/>
        <v>8.9999999999999802E-3</v>
      </c>
      <c r="D25">
        <f t="shared" si="2"/>
        <v>3.0000000000000027E-3</v>
      </c>
      <c r="E25">
        <f t="shared" si="2"/>
        <v>0</v>
      </c>
      <c r="F25">
        <f t="shared" si="2"/>
        <v>0.51300000000000001</v>
      </c>
      <c r="G25">
        <f t="shared" si="2"/>
        <v>1.056</v>
      </c>
      <c r="H25">
        <f t="shared" si="2"/>
        <v>0.98899999999999988</v>
      </c>
      <c r="I25">
        <f t="shared" si="2"/>
        <v>1.0189999999999999</v>
      </c>
      <c r="J25">
        <f t="shared" si="2"/>
        <v>0.879</v>
      </c>
      <c r="K25">
        <f t="shared" si="2"/>
        <v>0.86299999999999999</v>
      </c>
      <c r="L25">
        <f t="shared" si="2"/>
        <v>0.90399999999999991</v>
      </c>
      <c r="N25">
        <f>AVERAGE(M10:M13)</f>
        <v>1.127</v>
      </c>
      <c r="O25" s="3" t="s">
        <v>17</v>
      </c>
    </row>
    <row r="26" spans="1:15" x14ac:dyDescent="0.25">
      <c r="A26" s="74">
        <v>17</v>
      </c>
      <c r="B26">
        <f>B14-B$17</f>
        <v>-1.0000000000000009E-3</v>
      </c>
      <c r="C26">
        <f t="shared" ref="C26:L26" si="3">C14-C$17</f>
        <v>2.0000000000000018E-3</v>
      </c>
      <c r="D26">
        <f t="shared" si="3"/>
        <v>1.121</v>
      </c>
      <c r="E26">
        <f t="shared" si="3"/>
        <v>1.0269999999999999</v>
      </c>
      <c r="F26">
        <f t="shared" si="3"/>
        <v>1.0940000000000001</v>
      </c>
      <c r="G26">
        <f t="shared" si="3"/>
        <v>1.125</v>
      </c>
      <c r="H26">
        <f t="shared" si="3"/>
        <v>1.0620000000000001</v>
      </c>
      <c r="I26">
        <f t="shared" si="3"/>
        <v>1.054</v>
      </c>
      <c r="J26">
        <f t="shared" si="3"/>
        <v>1.038</v>
      </c>
      <c r="K26">
        <f t="shared" si="3"/>
        <v>1.018</v>
      </c>
      <c r="L26">
        <f t="shared" si="3"/>
        <v>1.069</v>
      </c>
      <c r="N26">
        <f>AVERAGE(M14:M17)</f>
        <v>5.5750000000000001E-2</v>
      </c>
      <c r="O26" s="3" t="s">
        <v>18</v>
      </c>
    </row>
    <row r="27" spans="1:15" x14ac:dyDescent="0.25">
      <c r="A27" s="74"/>
      <c r="B27">
        <f t="shared" ref="B27:L28" si="4">B15-B$17</f>
        <v>0</v>
      </c>
      <c r="C27">
        <f t="shared" si="4"/>
        <v>1.0000000000000009E-3</v>
      </c>
      <c r="D27">
        <f t="shared" si="4"/>
        <v>1.1220000000000001</v>
      </c>
      <c r="E27">
        <f t="shared" si="4"/>
        <v>1.2289999999999999</v>
      </c>
      <c r="F27">
        <f t="shared" si="4"/>
        <v>1.173</v>
      </c>
      <c r="G27">
        <f t="shared" si="4"/>
        <v>1.0409999999999999</v>
      </c>
      <c r="H27">
        <f t="shared" si="4"/>
        <v>0.94099999999999995</v>
      </c>
      <c r="I27">
        <f t="shared" si="4"/>
        <v>1.006</v>
      </c>
      <c r="J27">
        <f t="shared" si="4"/>
        <v>0.98199999999999998</v>
      </c>
      <c r="K27">
        <f t="shared" si="4"/>
        <v>0.96999999999999986</v>
      </c>
      <c r="L27">
        <f t="shared" si="4"/>
        <v>1.0580000000000001</v>
      </c>
    </row>
    <row r="28" spans="1:15" x14ac:dyDescent="0.25">
      <c r="A28" s="74"/>
      <c r="B28">
        <f t="shared" si="4"/>
        <v>0</v>
      </c>
      <c r="C28">
        <f t="shared" si="4"/>
        <v>4.9999999999999975E-3</v>
      </c>
      <c r="D28">
        <f t="shared" si="4"/>
        <v>1.0430000000000001</v>
      </c>
      <c r="E28">
        <f t="shared" si="4"/>
        <v>1.1989999999999998</v>
      </c>
      <c r="F28">
        <f t="shared" si="4"/>
        <v>1.145</v>
      </c>
      <c r="G28">
        <f t="shared" si="4"/>
        <v>1.04</v>
      </c>
      <c r="H28">
        <f t="shared" si="4"/>
        <v>0.96699999999999986</v>
      </c>
      <c r="I28">
        <f t="shared" si="4"/>
        <v>1.0509999999999999</v>
      </c>
      <c r="J28">
        <f t="shared" si="4"/>
        <v>0.91999999999999993</v>
      </c>
      <c r="K28">
        <f t="shared" si="4"/>
        <v>0.96599999999999986</v>
      </c>
      <c r="L28">
        <f t="shared" si="4"/>
        <v>1.0620000000000001</v>
      </c>
    </row>
    <row r="29" spans="1:15" x14ac:dyDescent="0.25">
      <c r="A29" s="74"/>
    </row>
    <row r="30" spans="1:15" ht="14.45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5" ht="14.45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5" ht="14.45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 ht="14.45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 ht="14.45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 ht="14.45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 ht="14.45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ht="14.45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 ht="14.45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</row>
  </sheetData>
  <mergeCells count="4">
    <mergeCell ref="N10:N13"/>
    <mergeCell ref="N14:N17"/>
    <mergeCell ref="A22:A25"/>
    <mergeCell ref="A26:A29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topLeftCell="A4" workbookViewId="0">
      <selection activeCell="J22" sqref="J22"/>
    </sheetView>
  </sheetViews>
  <sheetFormatPr defaultRowHeight="15" x14ac:dyDescent="0.25"/>
  <cols>
    <col min="1" max="1" width="12.28515625" customWidth="1"/>
    <col min="16" max="16" width="13" customWidth="1"/>
  </cols>
  <sheetData>
    <row r="1" spans="1:18" ht="15.6" x14ac:dyDescent="0.3">
      <c r="A1" s="1" t="s">
        <v>0</v>
      </c>
    </row>
    <row r="2" spans="1:18" ht="14.45" x14ac:dyDescent="0.3">
      <c r="A2" s="2" t="s">
        <v>1</v>
      </c>
      <c r="J2" s="5"/>
      <c r="K2" s="5"/>
      <c r="L2" s="5"/>
      <c r="M2" s="5"/>
      <c r="N2" s="5"/>
      <c r="O2" s="5"/>
      <c r="P2" s="5"/>
      <c r="Q2" s="5"/>
      <c r="R2" s="5"/>
    </row>
    <row r="3" spans="1:18" ht="14.45" x14ac:dyDescent="0.3">
      <c r="A3" s="2"/>
      <c r="J3" s="21"/>
      <c r="K3" s="21"/>
      <c r="L3" s="21"/>
      <c r="M3" s="21"/>
      <c r="N3" s="21"/>
      <c r="O3" s="21"/>
      <c r="P3" s="21"/>
      <c r="Q3" s="21"/>
      <c r="R3" s="5"/>
    </row>
    <row r="4" spans="1:18" ht="14.45" x14ac:dyDescent="0.3">
      <c r="A4" s="3" t="s">
        <v>2</v>
      </c>
      <c r="J4" s="5"/>
      <c r="K4" s="5"/>
      <c r="L4" s="5"/>
      <c r="M4" s="5"/>
      <c r="N4" s="5"/>
      <c r="O4" s="5"/>
      <c r="P4" s="5"/>
      <c r="Q4" s="5"/>
      <c r="R4" s="5"/>
    </row>
    <row r="5" spans="1:18" ht="14.45" x14ac:dyDescent="0.3">
      <c r="A5" s="2" t="s">
        <v>33</v>
      </c>
      <c r="J5" s="5"/>
      <c r="K5" s="5"/>
      <c r="L5" s="5"/>
      <c r="M5" s="5"/>
      <c r="N5" s="5"/>
      <c r="O5" s="5"/>
      <c r="P5" s="5"/>
      <c r="Q5" s="5"/>
      <c r="R5" s="5"/>
    </row>
    <row r="7" spans="1:18" ht="14.45" x14ac:dyDescent="0.3">
      <c r="A7" s="4" t="s">
        <v>32</v>
      </c>
    </row>
    <row r="8" spans="1:18" ht="14.45" x14ac:dyDescent="0.3">
      <c r="A8" t="s">
        <v>4</v>
      </c>
    </row>
    <row r="9" spans="1:18" ht="14.45" x14ac:dyDescent="0.3">
      <c r="A9" s="5"/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  <c r="N9" s="5"/>
      <c r="O9" s="5"/>
    </row>
    <row r="10" spans="1:18" ht="15" customHeight="1" x14ac:dyDescent="0.25">
      <c r="A10" s="5" t="s">
        <v>5</v>
      </c>
      <c r="B10" s="26">
        <v>5.0999999999999997E-2</v>
      </c>
      <c r="C10" s="27">
        <v>5.0999999999999997E-2</v>
      </c>
      <c r="D10" s="27">
        <v>5.2999999999999999E-2</v>
      </c>
      <c r="E10" s="27">
        <v>9.4E-2</v>
      </c>
      <c r="F10" s="27">
        <v>4.9000000000000002E-2</v>
      </c>
      <c r="G10" s="27">
        <v>0.108</v>
      </c>
      <c r="H10" s="27">
        <v>4.8000000000000001E-2</v>
      </c>
      <c r="I10" s="27">
        <v>5.0999999999999997E-2</v>
      </c>
      <c r="J10" s="7"/>
      <c r="K10" s="7"/>
      <c r="L10" s="28"/>
      <c r="M10" s="24">
        <v>1.119</v>
      </c>
      <c r="N10" s="73" t="s">
        <v>6</v>
      </c>
      <c r="O10" s="5"/>
      <c r="P10" s="9" t="s">
        <v>7</v>
      </c>
    </row>
    <row r="11" spans="1:18" x14ac:dyDescent="0.25">
      <c r="A11" s="5" t="s">
        <v>8</v>
      </c>
      <c r="B11" s="29">
        <v>0.35899999999999999</v>
      </c>
      <c r="C11" s="25">
        <v>0.93400000000000005</v>
      </c>
      <c r="D11" s="25">
        <v>1.099</v>
      </c>
      <c r="E11" s="25">
        <v>1.0629999999999999</v>
      </c>
      <c r="F11" s="25">
        <v>0.98099999999999998</v>
      </c>
      <c r="G11" s="25">
        <v>1.0369999999999999</v>
      </c>
      <c r="H11" s="25">
        <v>1.131</v>
      </c>
      <c r="I11" s="25">
        <v>0.996</v>
      </c>
      <c r="J11" s="5"/>
      <c r="K11" s="5"/>
      <c r="L11" s="22"/>
      <c r="M11" s="22">
        <v>1.0329999999999999</v>
      </c>
      <c r="N11" s="73"/>
      <c r="O11" s="5"/>
    </row>
    <row r="12" spans="1:18" x14ac:dyDescent="0.25">
      <c r="A12" s="5" t="s">
        <v>9</v>
      </c>
      <c r="B12" s="29">
        <v>0.34599999999999997</v>
      </c>
      <c r="C12" s="25">
        <v>0.94099999999999995</v>
      </c>
      <c r="D12" s="25">
        <v>1.145</v>
      </c>
      <c r="E12" s="25">
        <v>1.1990000000000001</v>
      </c>
      <c r="F12" s="25">
        <v>1.206</v>
      </c>
      <c r="G12" s="25">
        <v>1.1539999999999999</v>
      </c>
      <c r="H12" s="25">
        <v>1.0940000000000001</v>
      </c>
      <c r="I12" s="25">
        <v>1.08</v>
      </c>
      <c r="J12" s="5"/>
      <c r="K12" s="5"/>
      <c r="L12" s="22"/>
      <c r="M12" s="22">
        <v>0.98599999999999999</v>
      </c>
      <c r="N12" s="73"/>
      <c r="O12" s="5"/>
    </row>
    <row r="13" spans="1:18" x14ac:dyDescent="0.25">
      <c r="A13" s="5" t="s">
        <v>10</v>
      </c>
      <c r="B13" s="12">
        <v>0.35199999999999998</v>
      </c>
      <c r="C13" s="13">
        <v>0.95699999999999996</v>
      </c>
      <c r="D13" s="13">
        <v>1.1359999999999999</v>
      </c>
      <c r="E13" s="13">
        <v>1.242</v>
      </c>
      <c r="F13" s="13">
        <v>1.2130000000000001</v>
      </c>
      <c r="G13" s="13">
        <v>1.171</v>
      </c>
      <c r="H13" s="13">
        <v>1.0009999999999999</v>
      </c>
      <c r="I13" s="13">
        <v>1.0149999999999999</v>
      </c>
      <c r="J13" s="13"/>
      <c r="K13" s="13"/>
      <c r="L13" s="23"/>
      <c r="M13" s="23">
        <v>1.0229999999999999</v>
      </c>
      <c r="N13" s="73"/>
      <c r="O13" s="5"/>
    </row>
    <row r="14" spans="1:18" x14ac:dyDescent="0.25">
      <c r="A14" s="5" t="s">
        <v>11</v>
      </c>
      <c r="B14" s="15">
        <v>1.107</v>
      </c>
      <c r="C14" s="16">
        <v>1.306</v>
      </c>
      <c r="D14" s="16">
        <v>1.1639999999999999</v>
      </c>
      <c r="E14" s="16">
        <v>1.129</v>
      </c>
      <c r="F14" s="16">
        <v>1.0389999999999999</v>
      </c>
      <c r="G14" s="16">
        <v>1.0620000000000001</v>
      </c>
      <c r="H14" s="16">
        <v>0.98899999999999999</v>
      </c>
      <c r="I14" s="16">
        <v>0.99099999999999999</v>
      </c>
      <c r="J14" s="16"/>
      <c r="K14" s="16"/>
      <c r="L14" s="24"/>
      <c r="M14" s="24">
        <v>5.7000000000000002E-2</v>
      </c>
      <c r="N14" s="73" t="s">
        <v>12</v>
      </c>
      <c r="O14" s="5"/>
    </row>
    <row r="15" spans="1:18" x14ac:dyDescent="0.25">
      <c r="A15" s="5" t="s">
        <v>13</v>
      </c>
      <c r="B15" s="10">
        <v>1.1719999999999999</v>
      </c>
      <c r="C15" s="5">
        <v>1.2350000000000001</v>
      </c>
      <c r="D15" s="5">
        <v>1.137</v>
      </c>
      <c r="E15" s="5">
        <v>1.054</v>
      </c>
      <c r="F15" s="5">
        <v>1.0229999999999999</v>
      </c>
      <c r="G15" s="5">
        <v>0.996</v>
      </c>
      <c r="H15" s="5">
        <v>1.042</v>
      </c>
      <c r="I15" s="5">
        <v>0.98199999999999998</v>
      </c>
      <c r="J15" s="5"/>
      <c r="K15" s="5"/>
      <c r="L15" s="22"/>
      <c r="M15" s="22">
        <v>9.4E-2</v>
      </c>
      <c r="N15" s="73"/>
      <c r="O15" s="5"/>
    </row>
    <row r="16" spans="1:18" x14ac:dyDescent="0.25">
      <c r="A16" s="5" t="s">
        <v>14</v>
      </c>
      <c r="B16" s="10">
        <v>1.2030000000000001</v>
      </c>
      <c r="C16" s="5">
        <v>1.2450000000000001</v>
      </c>
      <c r="D16" s="5">
        <v>1.018</v>
      </c>
      <c r="E16" s="5">
        <v>1.0249999999999999</v>
      </c>
      <c r="F16" s="5">
        <v>1.004</v>
      </c>
      <c r="G16" s="5">
        <v>1.069</v>
      </c>
      <c r="H16" s="5">
        <v>0.98399999999999999</v>
      </c>
      <c r="I16" s="5">
        <v>0.99099999999999999</v>
      </c>
      <c r="J16" s="5"/>
      <c r="K16" s="5"/>
      <c r="L16" s="22"/>
      <c r="M16" s="22">
        <v>5.3999999999999999E-2</v>
      </c>
      <c r="N16" s="73"/>
    </row>
    <row r="17" spans="1:15" x14ac:dyDescent="0.25">
      <c r="A17" s="5" t="s">
        <v>15</v>
      </c>
      <c r="B17" s="17">
        <v>8.3000000000000004E-2</v>
      </c>
      <c r="C17" s="18">
        <v>5.2999999999999999E-2</v>
      </c>
      <c r="D17" s="18">
        <v>5.0999999999999997E-2</v>
      </c>
      <c r="E17" s="18">
        <v>4.9000000000000002E-2</v>
      </c>
      <c r="F17" s="18">
        <v>4.9000000000000002E-2</v>
      </c>
      <c r="G17" s="18">
        <v>4.8000000000000001E-2</v>
      </c>
      <c r="H17" s="18">
        <v>5.1999999999999998E-2</v>
      </c>
      <c r="I17" s="18">
        <v>4.9000000000000002E-2</v>
      </c>
      <c r="J17" s="18"/>
      <c r="K17" s="18"/>
      <c r="L17" s="30"/>
      <c r="M17" s="23">
        <v>4.9000000000000002E-2</v>
      </c>
      <c r="N17" s="73"/>
    </row>
    <row r="18" spans="1:15" ht="14.45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20" spans="1:15" ht="14.45" x14ac:dyDescent="0.3">
      <c r="A20" s="3" t="s">
        <v>16</v>
      </c>
    </row>
    <row r="21" spans="1:15" x14ac:dyDescent="0.25">
      <c r="A21" s="19" t="s">
        <v>20</v>
      </c>
      <c r="B21" s="20">
        <v>200</v>
      </c>
      <c r="C21" s="20">
        <v>100</v>
      </c>
      <c r="D21" s="20">
        <v>50</v>
      </c>
      <c r="E21" s="20">
        <v>25</v>
      </c>
      <c r="F21" s="20">
        <v>12.5</v>
      </c>
      <c r="G21" s="20">
        <v>6.25</v>
      </c>
      <c r="H21" s="20">
        <v>3.125</v>
      </c>
      <c r="I21" s="20">
        <v>1.5625</v>
      </c>
      <c r="J21" s="20"/>
      <c r="K21" s="20"/>
      <c r="L21" s="20"/>
    </row>
    <row r="22" spans="1:15" x14ac:dyDescent="0.25">
      <c r="A22" s="74">
        <v>6</v>
      </c>
    </row>
    <row r="23" spans="1:15" x14ac:dyDescent="0.25">
      <c r="A23" s="74"/>
      <c r="B23">
        <f>B11-B$10</f>
        <v>0.308</v>
      </c>
      <c r="C23">
        <f t="shared" ref="C23:I23" si="0">C11-C$10</f>
        <v>0.88300000000000001</v>
      </c>
      <c r="D23">
        <f t="shared" si="0"/>
        <v>1.046</v>
      </c>
      <c r="E23">
        <f t="shared" si="0"/>
        <v>0.96899999999999997</v>
      </c>
      <c r="F23">
        <f t="shared" si="0"/>
        <v>0.93199999999999994</v>
      </c>
      <c r="G23">
        <f t="shared" si="0"/>
        <v>0.92899999999999994</v>
      </c>
      <c r="H23">
        <f t="shared" si="0"/>
        <v>1.083</v>
      </c>
      <c r="I23">
        <f t="shared" si="0"/>
        <v>0.94499999999999995</v>
      </c>
    </row>
    <row r="24" spans="1:15" x14ac:dyDescent="0.25">
      <c r="A24" s="74"/>
      <c r="B24">
        <f t="shared" ref="B24:I25" si="1">B12-B$10</f>
        <v>0.29499999999999998</v>
      </c>
      <c r="C24">
        <f t="shared" si="1"/>
        <v>0.8899999999999999</v>
      </c>
      <c r="D24">
        <f t="shared" si="1"/>
        <v>1.0920000000000001</v>
      </c>
      <c r="E24">
        <f t="shared" si="1"/>
        <v>1.105</v>
      </c>
      <c r="F24">
        <f t="shared" si="1"/>
        <v>1.157</v>
      </c>
      <c r="G24">
        <f t="shared" si="1"/>
        <v>1.0459999999999998</v>
      </c>
      <c r="H24">
        <f t="shared" si="1"/>
        <v>1.046</v>
      </c>
      <c r="I24">
        <f t="shared" si="1"/>
        <v>1.0290000000000001</v>
      </c>
    </row>
    <row r="25" spans="1:15" x14ac:dyDescent="0.25">
      <c r="A25" s="74"/>
      <c r="B25">
        <f t="shared" si="1"/>
        <v>0.30099999999999999</v>
      </c>
      <c r="C25">
        <f t="shared" si="1"/>
        <v>0.90599999999999992</v>
      </c>
      <c r="D25">
        <f t="shared" si="1"/>
        <v>1.083</v>
      </c>
      <c r="E25">
        <f t="shared" si="1"/>
        <v>1.1479999999999999</v>
      </c>
      <c r="F25">
        <f t="shared" si="1"/>
        <v>1.1640000000000001</v>
      </c>
      <c r="G25">
        <f t="shared" si="1"/>
        <v>1.0629999999999999</v>
      </c>
      <c r="H25">
        <f t="shared" si="1"/>
        <v>0.95299999999999985</v>
      </c>
      <c r="I25">
        <f t="shared" si="1"/>
        <v>0.96399999999999986</v>
      </c>
      <c r="N25">
        <f>AVERAGE(M10:M13)</f>
        <v>1.0402499999999999</v>
      </c>
      <c r="O25" s="3" t="s">
        <v>17</v>
      </c>
    </row>
    <row r="26" spans="1:15" x14ac:dyDescent="0.25">
      <c r="A26" s="74">
        <v>13</v>
      </c>
      <c r="B26">
        <f>B14-B$17</f>
        <v>1.024</v>
      </c>
      <c r="C26">
        <f t="shared" ref="C26:I26" si="2">C14-C$17</f>
        <v>1.2530000000000001</v>
      </c>
      <c r="D26">
        <f t="shared" si="2"/>
        <v>1.113</v>
      </c>
      <c r="E26">
        <f t="shared" si="2"/>
        <v>1.08</v>
      </c>
      <c r="F26">
        <f t="shared" si="2"/>
        <v>0.98999999999999988</v>
      </c>
      <c r="G26">
        <f t="shared" si="2"/>
        <v>1.014</v>
      </c>
      <c r="H26">
        <f t="shared" si="2"/>
        <v>0.93699999999999994</v>
      </c>
      <c r="I26">
        <f t="shared" si="2"/>
        <v>0.94199999999999995</v>
      </c>
      <c r="N26">
        <f>AVERAGE(M14:M17)</f>
        <v>6.3500000000000001E-2</v>
      </c>
      <c r="O26" s="3" t="s">
        <v>18</v>
      </c>
    </row>
    <row r="27" spans="1:15" x14ac:dyDescent="0.25">
      <c r="A27" s="74"/>
      <c r="B27">
        <f t="shared" ref="B27:I28" si="3">B15-B$17</f>
        <v>1.089</v>
      </c>
      <c r="C27">
        <f t="shared" si="3"/>
        <v>1.1820000000000002</v>
      </c>
      <c r="D27">
        <f t="shared" si="3"/>
        <v>1.0860000000000001</v>
      </c>
      <c r="E27">
        <f t="shared" si="3"/>
        <v>1.0050000000000001</v>
      </c>
      <c r="F27">
        <f t="shared" si="3"/>
        <v>0.97399999999999987</v>
      </c>
      <c r="G27">
        <f t="shared" si="3"/>
        <v>0.94799999999999995</v>
      </c>
      <c r="H27">
        <f t="shared" si="3"/>
        <v>0.99</v>
      </c>
      <c r="I27">
        <f t="shared" si="3"/>
        <v>0.93299999999999994</v>
      </c>
    </row>
    <row r="28" spans="1:15" x14ac:dyDescent="0.25">
      <c r="A28" s="74"/>
      <c r="B28">
        <f t="shared" si="3"/>
        <v>1.1200000000000001</v>
      </c>
      <c r="C28">
        <f t="shared" si="3"/>
        <v>1.1920000000000002</v>
      </c>
      <c r="D28">
        <f t="shared" si="3"/>
        <v>0.96699999999999997</v>
      </c>
      <c r="E28">
        <f t="shared" si="3"/>
        <v>0.97599999999999987</v>
      </c>
      <c r="F28">
        <f t="shared" si="3"/>
        <v>0.95499999999999996</v>
      </c>
      <c r="G28">
        <f t="shared" si="3"/>
        <v>1.0209999999999999</v>
      </c>
      <c r="H28">
        <f t="shared" si="3"/>
        <v>0.93199999999999994</v>
      </c>
      <c r="I28">
        <f t="shared" si="3"/>
        <v>0.94199999999999995</v>
      </c>
    </row>
    <row r="29" spans="1:15" x14ac:dyDescent="0.25">
      <c r="A29" s="74"/>
    </row>
    <row r="31" spans="1:15" ht="14.45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5" ht="14.45" x14ac:dyDescent="0.3">
      <c r="A32" s="5"/>
      <c r="B32" s="5"/>
      <c r="C32" s="5"/>
      <c r="D32" s="5"/>
      <c r="E32" s="5"/>
      <c r="F32" s="5"/>
      <c r="G32" s="5"/>
      <c r="H32" s="5"/>
      <c r="J32" s="5"/>
      <c r="K32" s="5"/>
    </row>
    <row r="33" spans="1:11" ht="14.45" x14ac:dyDescent="0.3">
      <c r="A33" s="5"/>
      <c r="B33" s="5"/>
      <c r="C33" s="5"/>
      <c r="D33" s="5"/>
      <c r="E33" s="5"/>
      <c r="F33" s="5"/>
      <c r="G33" s="5"/>
      <c r="H33" s="5"/>
      <c r="J33" s="5"/>
      <c r="K33" s="5"/>
    </row>
    <row r="34" spans="1:11" ht="14.45" x14ac:dyDescent="0.3">
      <c r="A34" s="5"/>
      <c r="B34" s="5"/>
      <c r="C34" s="5"/>
      <c r="D34" s="5"/>
      <c r="E34" s="5"/>
      <c r="F34" s="5"/>
      <c r="G34" s="5"/>
      <c r="H34" s="5"/>
      <c r="J34" s="5"/>
      <c r="K34" s="5"/>
    </row>
    <row r="35" spans="1:11" ht="14.45" x14ac:dyDescent="0.3">
      <c r="A35" s="5"/>
      <c r="B35" s="21"/>
      <c r="C35" s="21"/>
      <c r="D35" s="21"/>
      <c r="E35" s="21"/>
      <c r="F35" s="21"/>
      <c r="G35" s="21"/>
      <c r="H35" s="21"/>
      <c r="I35" s="21"/>
      <c r="J35" s="5"/>
      <c r="K35" s="5"/>
    </row>
    <row r="36" spans="1:11" ht="14.45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</sheetData>
  <mergeCells count="4">
    <mergeCell ref="N10:N13"/>
    <mergeCell ref="N14:N17"/>
    <mergeCell ref="A22:A25"/>
    <mergeCell ref="A26:A2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19</vt:i4>
      </vt:variant>
    </vt:vector>
  </HeadingPairs>
  <TitlesOfParts>
    <vt:vector size="19" baseType="lpstr">
      <vt:lpstr>General info</vt:lpstr>
      <vt:lpstr>Exp. 1</vt:lpstr>
      <vt:lpstr>Exp. 1 (2)</vt:lpstr>
      <vt:lpstr>Exp. 1 (3)</vt:lpstr>
      <vt:lpstr>Exp. 2</vt:lpstr>
      <vt:lpstr>Exp. 3</vt:lpstr>
      <vt:lpstr>Exp. 4</vt:lpstr>
      <vt:lpstr>Exp. 5</vt:lpstr>
      <vt:lpstr>Exp. 6</vt:lpstr>
      <vt:lpstr>Exp. 8</vt:lpstr>
      <vt:lpstr>Exp. 7</vt:lpstr>
      <vt:lpstr>Exp. 9</vt:lpstr>
      <vt:lpstr>Exp. 10</vt:lpstr>
      <vt:lpstr>Exp. 11</vt:lpstr>
      <vt:lpstr>Exp. 12</vt:lpstr>
      <vt:lpstr>Exp. 13</vt:lpstr>
      <vt:lpstr>Exp. 14</vt:lpstr>
      <vt:lpstr>Exp. 14 (2)</vt:lpstr>
      <vt:lpstr>Exp. 15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Bonvicini</dc:creator>
  <cp:lastModifiedBy>Francesca Bonvicini</cp:lastModifiedBy>
  <dcterms:created xsi:type="dcterms:W3CDTF">2024-11-29T14:51:22Z</dcterms:created>
  <dcterms:modified xsi:type="dcterms:W3CDTF">2024-12-12T11:26:23Z</dcterms:modified>
</cp:coreProperties>
</file>